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rb-datastore\chrb_share\Board Operations\BOS\Compliance\Reports\Statistical Reports\2024 statistical reports\2024 Statistical Reports Remediated\"/>
    </mc:Choice>
  </mc:AlternateContent>
  <xr:revisionPtr revIDLastSave="0" documentId="13_ncr:1_{7BD1328C-9693-4E0B-AADB-D8519D737D74}" xr6:coauthVersionLast="47" xr6:coauthVersionMax="47" xr10:uidLastSave="{00000000-0000-0000-0000-000000000000}"/>
  <bookViews>
    <workbookView xWindow="-108" yWindow="-108" windowWidth="23256" windowHeight="13896" tabRatio="820" activeTab="1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QH" sheetId="15" r:id="rId6"/>
    <sheet name="Runner's Stats TB" sheetId="11" r:id="rId7"/>
  </sheets>
  <definedNames>
    <definedName name="ColumnTitle1.A2.A7.1">'Table of Contents'!$1:$1</definedName>
    <definedName name="ColumnTitle4.A9.N20.4">'Consolidated Pools Report'!$8:$8</definedName>
    <definedName name="_xlnm.Print_Titles" localSheetId="2">'Handle and Attendance'!$8:$8</definedName>
    <definedName name="RowTitle5.A6.A14.5">'Runner''s Stats'!$A:$A</definedName>
    <definedName name="RowTitle6.A6.A14.6">'Runner''s Stats QH'!$A:$A</definedName>
    <definedName name="RowTItle7.A6.A14.7">'Runner''s Stats TB'!$A:$A</definedName>
    <definedName name="TitleRegion2.A7.G52.2">'Consolidated Takeout Summary'!$6:$6,'Consolidated Takeout Summary'!$A:$A</definedName>
    <definedName name="TitleRegion3.A9.C122.3.">'Handle and Attendance'!$A$8:$C$8,'Handle and Attendance'!$A:$A,'Handle and Attendance'!$8:$8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6" l="1"/>
  <c r="B11" i="11" s="1"/>
</calcChain>
</file>

<file path=xl/sharedStrings.xml><?xml version="1.0" encoding="utf-8"?>
<sst xmlns="http://schemas.openxmlformats.org/spreadsheetml/2006/main" count="267" uniqueCount="227">
  <si>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</si>
  <si>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</si>
  <si>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</si>
  <si>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</si>
  <si>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</si>
  <si>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</si>
  <si>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</si>
  <si>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</si>
  <si>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</si>
  <si>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</si>
  <si>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</si>
  <si>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</si>
  <si>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</si>
  <si>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</si>
  <si>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</si>
  <si>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</si>
  <si>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</si>
  <si>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</si>
  <si>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</si>
  <si>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Quarter Horse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</si>
  <si>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</si>
  <si>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</si>
  <si>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</si>
  <si>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</si>
  <si>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</si>
  <si>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</si>
  <si>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</si>
  <si>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</si>
  <si>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</si>
  <si>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</si>
  <si>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</si>
  <si>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</si>
  <si>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</si>
  <si>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</si>
  <si>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</si>
  <si>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FingerLakesBets.com</t>
  </si>
  <si>
    <t>Fresno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</si>
  <si>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</si>
  <si>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</si>
  <si>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</si>
  <si>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</si>
  <si>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</si>
  <si>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</si>
  <si>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</si>
  <si>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Maronas Race Track</t>
  </si>
  <si>
    <t>Maryland Jockey</t>
  </si>
  <si>
    <t>Mohegun Sun</t>
  </si>
  <si>
    <t>Monmouth Park</t>
  </si>
  <si>
    <t>Monterey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</si>
  <si>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</si>
  <si>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</si>
  <si>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</si>
  <si>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</si>
  <si>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</si>
  <si>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</si>
  <si>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</si>
  <si>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</si>
  <si>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Philadelphia Park</t>
  </si>
  <si>
    <t>Philly Park Phone Bet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</si>
  <si>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</si>
  <si>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</si>
  <si>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</si>
  <si>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</si>
  <si>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</si>
  <si>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</si>
  <si>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</si>
  <si>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</si>
  <si>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Suffolk District OTB</t>
  </si>
  <si>
    <t>Taunton Dog Track Inc.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</si>
  <si>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</si>
  <si>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</si>
  <si>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</si>
  <si>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</si>
  <si>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</si>
  <si>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</si>
  <si>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</si>
  <si>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</si>
  <si>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</si>
  <si>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</si>
  <si>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</si>
  <si>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</si>
  <si>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</si>
  <si>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</si>
  <si>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</si>
  <si>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</si>
  <si>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</si>
  <si>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</si>
  <si>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</si>
  <si>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</si>
  <si>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</si>
  <si>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</si>
  <si>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</si>
  <si>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</si>
  <si>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</si>
  <si>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</si>
  <si>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</si>
  <si>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</si>
  <si>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</si>
  <si>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</si>
  <si>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</si>
  <si>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</si>
  <si>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</si>
  <si>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</si>
  <si>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</si>
  <si>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</si>
  <si>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</si>
  <si>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</si>
  <si>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</si>
  <si>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</si>
  <si>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</si>
  <si>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</si>
  <si>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</si>
  <si>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</si>
  <si>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</si>
  <si>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</si>
  <si>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</si>
  <si>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</si>
  <si>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</si>
  <si>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</si>
  <si>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</si>
  <si>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</si>
  <si>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</si>
  <si>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</si>
  <si>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Hastings Park</t>
  </si>
  <si>
    <t>Nassau Regional OTB</t>
  </si>
  <si>
    <t>NYRA</t>
  </si>
  <si>
    <t>NYRABets National 1</t>
  </si>
  <si>
    <t>NYRABets National 2</t>
  </si>
  <si>
    <t>Panama</t>
  </si>
  <si>
    <t>PlayUp Rush LGR</t>
  </si>
  <si>
    <t>Pleasanton</t>
  </si>
  <si>
    <t>San Jose</t>
  </si>
  <si>
    <t>Suffolk Downs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</si>
  <si>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</si>
  <si>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</si>
  <si>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</si>
  <si>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</si>
  <si>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</si>
  <si>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</si>
  <si>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</si>
  <si>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</si>
  <si>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Saratoga Harness Raceway</t>
  </si>
  <si>
    <t>*Major known computer assisted wagering locations reported as one master location include:</t>
  </si>
  <si>
    <t>Bluffs Run Greyhound</t>
  </si>
  <si>
    <t>DraftKings DKT</t>
  </si>
  <si>
    <t>TVG - Harrah s Chester Downs</t>
  </si>
  <si>
    <t>US Offtrack</t>
  </si>
  <si>
    <t>Runner's Stats QH</t>
  </si>
  <si>
    <t>F &amp; E</t>
  </si>
  <si>
    <t>Dept of Industrial Relations</t>
  </si>
  <si>
    <t>Equine Research Fund</t>
  </si>
  <si>
    <t>Stabling and Vanning Fund</t>
  </si>
  <si>
    <t>CoOp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</si>
  <si>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</si>
  <si>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</si>
  <si>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</si>
  <si>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</si>
  <si>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</si>
  <si>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</si>
  <si>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</si>
  <si>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</si>
  <si>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</si>
  <si>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</si>
  <si>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</si>
  <si>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</si>
  <si>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</si>
  <si>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</si>
  <si>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</si>
  <si>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</si>
  <si>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</si>
  <si>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</si>
  <si>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Report By :  Race Date</t>
  </si>
  <si>
    <t>CA Off Track Network</t>
  </si>
  <si>
    <t>Handle and Distribution of Takeout</t>
  </si>
  <si>
    <t xml:space="preserve"> Distributing Host(s)    :  Humboldt County Fair</t>
  </si>
  <si>
    <t xml:space="preserve">Track: Humboldt County Fair                    </t>
  </si>
  <si>
    <t>Humboldt County Fair</t>
  </si>
  <si>
    <t>Ferndale</t>
  </si>
  <si>
    <t>Kentucky OTB</t>
  </si>
  <si>
    <t>*RGS: RGS Locations 1 &amp; 5</t>
  </si>
  <si>
    <t>All Source Handle:</t>
  </si>
  <si>
    <t>*Elite Turf Club: Elite Turf Club Locations 1, 2, 3, 4, 10, 13, 17, 18, 19,  22, 23 &amp; 24</t>
  </si>
  <si>
    <t>*Fan Duel Group 2, 3, 4, 6, 7, 9 &amp; 10</t>
  </si>
  <si>
    <t>*Player Management Group: Player Management Group Locations  , C, Q &amp; ND</t>
  </si>
  <si>
    <t>*TVG Group: TVG Group Locations  3, 5, 6, 7 &amp; 8</t>
  </si>
  <si>
    <t>12/20/2023 - 12/24/2024</t>
  </si>
  <si>
    <t>Attendance</t>
  </si>
  <si>
    <t>Belterra Park</t>
  </si>
  <si>
    <t>Elite Turf Club*</t>
  </si>
  <si>
    <t>FanDuel Group*</t>
  </si>
  <si>
    <t>Fort Erie</t>
  </si>
  <si>
    <t>Freehold</t>
  </si>
  <si>
    <t>Global Wagering Group</t>
  </si>
  <si>
    <t>Hiawatha Horse Park</t>
  </si>
  <si>
    <t>Lien Games</t>
  </si>
  <si>
    <t>PariBet US</t>
  </si>
  <si>
    <t>Penn National</t>
  </si>
  <si>
    <t>Player Management Group*</t>
  </si>
  <si>
    <t>Prairie Meadows</t>
  </si>
  <si>
    <t>RGS Group*</t>
  </si>
  <si>
    <t>Rideau Carleton Raceway</t>
  </si>
  <si>
    <t>Rocky Mountain Turf Club</t>
  </si>
  <si>
    <t>Rosecroft Raceway</t>
  </si>
  <si>
    <t>SaratogaBets Oregon</t>
  </si>
  <si>
    <t>TVG Group*</t>
  </si>
  <si>
    <t>Wyoming Horse Racing LLC</t>
  </si>
  <si>
    <t>Pools By Race - Consolidated</t>
  </si>
  <si>
    <t>Date Range : 12/20/2023-12/24/2024</t>
  </si>
  <si>
    <t>Pentafecta</t>
  </si>
  <si>
    <t>Total Race Count:</t>
  </si>
  <si>
    <t>Total Purses Paid:</t>
  </si>
  <si>
    <t>Total Runners:</t>
  </si>
  <si>
    <t>Thoroughbreds</t>
  </si>
  <si>
    <t>CHRB Support - AB 1074</t>
  </si>
  <si>
    <t>Backstretch, Retirement &amp; Welfare</t>
  </si>
  <si>
    <t>AB 1074 Fund</t>
  </si>
  <si>
    <t>To CHRB</t>
  </si>
  <si>
    <t>Net AB 1074 Fund</t>
  </si>
  <si>
    <t>Location Fees</t>
  </si>
  <si>
    <t>AB 480 Location Fee Fund</t>
  </si>
  <si>
    <t>Purses to AB 1074 Fund</t>
  </si>
  <si>
    <t>Total to Purses</t>
  </si>
  <si>
    <t>Track to AB 1074 Fund</t>
  </si>
  <si>
    <t>Total to Track</t>
  </si>
  <si>
    <t>Proxy Fee AB509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</si>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</sst>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Calibri"/>
      <family val="2"/>
    </font>
    <font>
      <u/>
      <sz val="12"/>
      <color theme="10"/>
      <name val="Calibri"/>
      <family val="2"/>
    </font>
    <font>
      <sz val="12"/>
      <color theme="1" tint="0.34998626667073579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8">
    <xf numFmtId="0" fontId="0" fillId="0" borderId="0" xfId="0"/>
    <xf numFmtId="0" fontId="18" fillId="0" borderId="0" xfId="0" applyFont="1"/>
    <xf numFmtId="43" fontId="18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10" xfId="0" applyFont="1" applyBorder="1" applyAlignment="1">
      <alignment horizontal="center" wrapText="1"/>
    </xf>
    <xf numFmtId="0" fontId="22" fillId="0" borderId="10" xfId="0" applyFont="1" applyBorder="1" applyAlignment="1">
      <alignment horizontal="center"/>
    </xf>
    <xf numFmtId="164" fontId="20" fillId="0" borderId="0" xfId="43" applyNumberFormat="1" applyFont="1"/>
    <xf numFmtId="43" fontId="20" fillId="0" borderId="0" xfId="43" applyFont="1"/>
    <xf numFmtId="0" fontId="20" fillId="0" borderId="0" xfId="0" applyFont="1" applyAlignment="1">
      <alignment wrapText="1"/>
    </xf>
    <xf numFmtId="0" fontId="20" fillId="0" borderId="0" xfId="0" applyFont="1" applyAlignment="1">
      <alignment horizontal="left" wrapText="1"/>
    </xf>
    <xf numFmtId="0" fontId="22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164" fontId="20" fillId="0" borderId="0" xfId="43" applyNumberFormat="1" applyFont="1" applyAlignment="1">
      <alignment horizontal="right" wrapText="1"/>
    </xf>
    <xf numFmtId="0" fontId="20" fillId="0" borderId="0" xfId="0" applyFont="1" applyAlignment="1">
      <alignment horizontal="right" wrapText="1"/>
    </xf>
    <xf numFmtId="164" fontId="20" fillId="0" borderId="0" xfId="43" applyNumberFormat="1" applyFont="1" applyFill="1" applyAlignment="1">
      <alignment horizontal="right" wrapText="1"/>
    </xf>
    <xf numFmtId="3" fontId="20" fillId="0" borderId="0" xfId="0" applyNumberFormat="1" applyFont="1" applyAlignment="1">
      <alignment horizontal="right" wrapText="1"/>
    </xf>
    <xf numFmtId="0" fontId="23" fillId="0" borderId="0" xfId="0" applyFont="1" applyAlignment="1">
      <alignment horizontal="left" wrapText="1"/>
    </xf>
    <xf numFmtId="164" fontId="23" fillId="0" borderId="0" xfId="43" applyNumberFormat="1" applyFont="1" applyAlignment="1">
      <alignment horizontal="right" wrapText="1"/>
    </xf>
    <xf numFmtId="3" fontId="23" fillId="0" borderId="0" xfId="0" applyNumberFormat="1" applyFont="1" applyAlignment="1">
      <alignment horizontal="right" wrapText="1"/>
    </xf>
    <xf numFmtId="4" fontId="23" fillId="0" borderId="0" xfId="0" applyNumberFormat="1" applyFont="1" applyAlignment="1">
      <alignment horizontal="right" wrapText="1"/>
    </xf>
    <xf numFmtId="0" fontId="22" fillId="0" borderId="0" xfId="0" applyFont="1"/>
    <xf numFmtId="43" fontId="22" fillId="0" borderId="0" xfId="43" applyFont="1" applyFill="1"/>
    <xf numFmtId="14" fontId="20" fillId="0" borderId="0" xfId="0" applyNumberFormat="1" applyFont="1"/>
    <xf numFmtId="14" fontId="20" fillId="0" borderId="0" xfId="0" applyNumberFormat="1" applyFont="1" applyAlignment="1">
      <alignment wrapText="1"/>
    </xf>
    <xf numFmtId="0" fontId="22" fillId="0" borderId="0" xfId="0" applyFont="1" applyAlignment="1">
      <alignment wrapText="1"/>
    </xf>
    <xf numFmtId="4" fontId="20" fillId="0" borderId="0" xfId="0" applyNumberFormat="1" applyFont="1"/>
    <xf numFmtId="0" fontId="25" fillId="0" borderId="10" xfId="0" applyFont="1" applyBorder="1" applyAlignment="1">
      <alignment wrapText="1"/>
    </xf>
    <xf numFmtId="0" fontId="21" fillId="0" borderId="0" xfId="0" applyFont="1" applyAlignment="1">
      <alignment wrapText="1"/>
    </xf>
    <xf numFmtId="0" fontId="24" fillId="0" borderId="0" xfId="0" applyFont="1" applyAlignment="1">
      <alignment wrapText="1"/>
    </xf>
    <xf numFmtId="0" fontId="26" fillId="33" borderId="11" xfId="42" applyFont="1" applyFill="1" applyBorder="1"/>
    <xf numFmtId="0" fontId="24" fillId="0" borderId="0" xfId="0" applyFont="1"/>
    <xf numFmtId="0" fontId="26" fillId="33" borderId="12" xfId="42" applyFont="1" applyFill="1" applyBorder="1"/>
    <xf numFmtId="0" fontId="20" fillId="0" borderId="0" xfId="0" applyFont="1" applyAlignment="1">
      <alignment horizontal="left" wrapText="1"/>
    </xf>
    <xf numFmtId="0" fontId="20" fillId="0" borderId="0" xfId="0" applyFont="1" applyAlignment="1">
      <alignment wrapText="1"/>
    </xf>
    <xf numFmtId="0" fontId="20" fillId="0" borderId="0" xfId="0" applyFont="1" applyAlignment="1">
      <alignment horizontal="center" wrapText="1"/>
    </xf>
    <xf numFmtId="0" fontId="27" fillId="33" borderId="0" xfId="0" applyFont="1" applyFill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8"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alignment horizontal="right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</font>
    </dxf>
    <dxf>
      <font>
        <strike val="0"/>
        <outline val="0"/>
        <shadow val="0"/>
        <u val="none"/>
        <vertAlign val="baseline"/>
        <sz val="12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strike val="0"/>
        <outline val="0"/>
        <shadow val="0"/>
        <u val="none"/>
        <vertAlign val="baseline"/>
        <sz val="12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strike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theme="1"/>
        </patternFill>
      </fill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theme="10"/>
        <name val="Calibri"/>
        <family val="2"/>
        <scheme val="none"/>
      </font>
      <fill>
        <patternFill patternType="solid">
          <fgColor indexed="64"/>
          <bgColor theme="0"/>
        </patternFill>
      </fill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/>
        <vertAlign val="baseline"/>
        <sz val="12"/>
        <color theme="10"/>
        <name val="Calibri"/>
        <family val="2"/>
        <scheme val="none"/>
      </font>
      <fill>
        <patternFill patternType="solid">
          <fgColor indexed="64"/>
          <bgColor theme="0"/>
        </patternFill>
      </fill>
    </dxf>
    <dxf>
      <border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family val="2"/>
        <scheme val="none"/>
      </font>
      <fill>
        <patternFill patternType="none">
          <fgColor indexed="64"/>
          <bgColor auto="1"/>
        </patternFill>
      </fill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3EB718-15F1-4C1D-8616-00683B155AEC}" name="Table3" displayName="Table3" ref="A1:A7" totalsRowShown="0" headerRowDxfId="47" dataDxfId="45" headerRowBorderDxfId="46" tableBorderDxfId="44" totalsRowBorderDxfId="43" dataCellStyle="Hyperlink">
  <autoFilter ref="A1:A7" xr:uid="{003EB718-15F1-4C1D-8616-00683B155AEC}"/>
  <tableColumns count="1">
    <tableColumn id="1" xr3:uid="{2CDF9F8D-578E-4556-A2D4-C7DABAB16078}" name="Table of Contents:" dataDxfId="42" dataCellStyle="Hyperlink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3BA36A8-52B3-4649-968D-AD736ACD1167}" name="Table4" displayName="Table4" ref="A6:G52" totalsRowShown="0" headerRowDxfId="41" dataDxfId="40" dataCellStyle="Comma">
  <autoFilter ref="A6:G52" xr:uid="{13BA36A8-52B3-4649-968D-AD736ACD1167}"/>
  <tableColumns count="7">
    <tableColumn id="1" xr3:uid="{3F862285-51D0-4FFA-8083-571138875E7A}" name=" " dataDxfId="39"/>
    <tableColumn id="2" xr3:uid="{F519F982-7161-49D5-8BA9-BAB61082E603}" name="On Track" dataDxfId="38" dataCellStyle="Comma"/>
    <tableColumn id="3" xr3:uid="{A0D7ED11-1228-460A-8D60-7D8574803274}" name="CA Off Track Network" dataDxfId="37" dataCellStyle="Comma"/>
    <tableColumn id="4" xr3:uid="{75E904B5-EA52-4F44-8DCF-40E387D84462}" name="ADW in California" dataDxfId="36" dataCellStyle="Comma"/>
    <tableColumn id="5" xr3:uid="{0944D4A8-7CE2-4213-966E-28B7A3759FF6}" name="Total California" dataDxfId="35" dataCellStyle="Comma"/>
    <tableColumn id="6" xr3:uid="{C29F5FA4-CB07-492F-AE5F-3A774D5909EB}" name="Out of State Exports" dataDxfId="34" dataCellStyle="Comma"/>
    <tableColumn id="7" xr3:uid="{6F9366C4-8B05-40B2-A73F-13BD10444D3A}" name="Total" dataDxfId="33" dataCellStyle="Comma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ACA80BE-BFFF-461D-9AFF-32D9D1815AB8}" name="Table6" displayName="Table6" ref="A8:C122" totalsRowShown="0" headerRowDxfId="32" dataDxfId="31">
  <autoFilter ref="A8:C122" xr:uid="{7ACA80BE-BFFF-461D-9AFF-32D9D1815AB8}"/>
  <tableColumns count="3">
    <tableColumn id="1" xr3:uid="{28FE041D-DBB0-4C91-9C5F-A22D447CD0D2}" name="Location" dataDxfId="30"/>
    <tableColumn id="2" xr3:uid="{E1EEA8F7-A8B0-47D6-AB43-299E2FFF1EE0}" name="Total Handle" dataDxfId="29" dataCellStyle="Comma"/>
    <tableColumn id="3" xr3:uid="{71DB73ED-B855-4B42-BCA2-5775B1D702E0}" name="Attendance" dataDxfId="28" dataCellStyle="Comma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C2336E4-41F5-4B42-861B-3DAA5EA4AB9C}" name="Table7" displayName="Table7" ref="A8:N20" totalsRowShown="0" headerRowDxfId="27" dataDxfId="26" headerRowCellStyle="Comma" dataCellStyle="Comma">
  <autoFilter ref="A8:N20" xr:uid="{CC2336E4-41F5-4B42-861B-3DAA5EA4AB9C}"/>
  <tableColumns count="14">
    <tableColumn id="1" xr3:uid="{0E2ADA71-E53C-4F64-9981-30DAF1324F94}" name="Race Date" dataDxfId="25"/>
    <tableColumn id="2" xr3:uid="{B0D0F76E-2C9F-4DEF-ABF3-4FA820071726}" name="Handle" dataDxfId="24" dataCellStyle="Comma"/>
    <tableColumn id="3" xr3:uid="{0A816A78-4004-48F0-810B-FF663AB8B1C1}" name="Win" dataDxfId="23" dataCellStyle="Comma"/>
    <tableColumn id="4" xr3:uid="{F315763E-9AA9-43BD-8B66-6CCC04E6EE1E}" name="Place" dataDxfId="22" dataCellStyle="Comma"/>
    <tableColumn id="5" xr3:uid="{8D5D7E92-4F71-48CC-A1E4-0196DAF5A059}" name="Show" dataDxfId="21" dataCellStyle="Comma"/>
    <tableColumn id="6" xr3:uid="{1F8D7218-9DEE-4673-A795-8E284499F785}" name="Exacta" dataDxfId="20" dataCellStyle="Comma"/>
    <tableColumn id="7" xr3:uid="{907B2100-AB64-4A9D-9292-4A83A3322C82}" name="Daily Double" dataDxfId="19" dataCellStyle="Comma"/>
    <tableColumn id="8" xr3:uid="{7DFCADDD-E3C7-4A31-B36D-45E324B69A37}" name="Pick 3" dataDxfId="18" dataCellStyle="Comma"/>
    <tableColumn id="9" xr3:uid="{32B39DA5-4360-4543-B21E-B111C59405BE}" name="Pick 4" dataDxfId="17" dataCellStyle="Comma"/>
    <tableColumn id="10" xr3:uid="{05C9DD1D-C5FF-4F73-AC80-F36EAE4D73D3}" name="Pick 5" dataDxfId="16" dataCellStyle="Comma"/>
    <tableColumn id="11" xr3:uid="{9975C88B-3981-4704-8DB3-5B7F8E071EE6}" name="Pick 6" dataDxfId="15" dataCellStyle="Comma"/>
    <tableColumn id="12" xr3:uid="{DECA499D-9475-4F7A-B223-E1DC37F3D532}" name="Trifecta" dataDxfId="14" dataCellStyle="Comma"/>
    <tableColumn id="13" xr3:uid="{2278634C-5D6A-459C-9402-09E8D5D1193F}" name="Superfecta" dataDxfId="13" dataCellStyle="Comma"/>
    <tableColumn id="14" xr3:uid="{88E49EBA-6DE6-438D-827D-7A1BFED49806}" name="Pentafecta" dataDxfId="12" dataCellStyle="Comma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97E77263-57C6-4D32-BDDE-49F12B66C522}" name="Table9" displayName="Table9" ref="A5:B14" totalsRowShown="0" headerRowDxfId="11" dataDxfId="10">
  <autoFilter ref="A5:B14" xr:uid="{97E77263-57C6-4D32-BDDE-49F12B66C522}"/>
  <tableColumns count="2">
    <tableColumn id="1" xr3:uid="{B73EB3CE-01C3-4CA8-999D-A24C0197FDF4}" name="Column1" dataDxfId="9"/>
    <tableColumn id="2" xr3:uid="{61B05E1D-96E6-4BC1-AB4A-42499D721A76}" name="Column2" dataDxfId="8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50F3E302-7C79-4AAC-936C-8423DF76D25D}" name="Table10" displayName="Table10" ref="A5:B14" totalsRowShown="0" headerRowDxfId="7" dataDxfId="6">
  <autoFilter ref="A5:B14" xr:uid="{50F3E302-7C79-4AAC-936C-8423DF76D25D}"/>
  <tableColumns count="2">
    <tableColumn id="1" xr3:uid="{5A06AB4A-E5CB-4194-82EA-014CC24E5ED8}" name="Column1" dataDxfId="5"/>
    <tableColumn id="2" xr3:uid="{82B93D61-EB81-4922-87A7-7D5B1E79F04D}" name="Column2" dataDxfId="4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E166FC4A-7618-4693-8882-B126AC040AFF}" name="Table11" displayName="Table11" ref="A5:B14" totalsRowShown="0" headerRowDxfId="3" dataDxfId="2">
  <autoFilter ref="A5:B14" xr:uid="{E166FC4A-7618-4693-8882-B126AC040AFF}"/>
  <tableColumns count="2">
    <tableColumn id="1" xr3:uid="{60F9E167-C2E1-47F2-AA2A-FA33DAF99C7F}" name="Column1" dataDxfId="1"/>
    <tableColumn id="2" xr3:uid="{8DFB16A9-15E5-425F-AD79-CFD1DF9EDE1E}" name="Column2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7"/>
  <sheetViews>
    <sheetView workbookViewId="0">
      <selection sqref="A1:XFD1048576"/>
    </sheetView>
  </sheetViews>
  <sheetFormatPr defaultColWidth="8.77734375" defaultRowHeight="14.4" x14ac:dyDescent="0.3"/>
  <cols>
    <col min="1" max="1" width="43.77734375" style="32" customWidth="1"/>
    <col min="2" max="2" width="28.5546875" style="32" customWidth="1"/>
    <col min="3" max="16384" width="8.77734375" style="32"/>
  </cols>
  <sheetData>
    <row r="1" spans="1:3" s="30" customFormat="1" ht="15.6" x14ac:dyDescent="0.3">
      <c r="A1" s="28" t="s">
        <v>114</v>
      </c>
      <c r="B1" s="29"/>
      <c r="C1" s="29"/>
    </row>
    <row r="2" spans="1:3" ht="15.6" x14ac:dyDescent="0.3">
      <c r="A2" s="31" t="s">
        <v>169</v>
      </c>
      <c r="B2" s="4"/>
      <c r="C2" s="4"/>
    </row>
    <row r="3" spans="1:3" ht="15.6" x14ac:dyDescent="0.3">
      <c r="A3" s="31" t="s">
        <v>115</v>
      </c>
      <c r="B3" s="4"/>
      <c r="C3" s="4"/>
    </row>
    <row r="4" spans="1:3" ht="15.6" x14ac:dyDescent="0.3">
      <c r="A4" s="31" t="s">
        <v>170</v>
      </c>
      <c r="B4" s="4"/>
      <c r="C4" s="4"/>
    </row>
    <row r="5" spans="1:3" ht="15.6" x14ac:dyDescent="0.3">
      <c r="A5" s="31" t="s">
        <v>116</v>
      </c>
      <c r="B5" s="4"/>
      <c r="C5" s="4"/>
    </row>
    <row r="6" spans="1:3" ht="15.6" x14ac:dyDescent="0.3">
      <c r="A6" s="31" t="s">
        <v>147</v>
      </c>
      <c r="B6" s="4"/>
      <c r="C6" s="4"/>
    </row>
    <row r="7" spans="1:3" ht="15.6" x14ac:dyDescent="0.3">
      <c r="A7" s="33" t="s">
        <v>117</v>
      </c>
      <c r="B7" s="4"/>
      <c r="C7" s="4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7" location="'Runner''s Stats TB'!A1" display="Runner's Stats TB" xr:uid="{02E4F8FB-3C7D-47DB-B95B-4B5E6D28E190}"/>
    <hyperlink ref="A6" location="'Runner''s Stats QH'!A1" display="Runner's Stats QH" xr:uid="{4DC05B7A-15A5-4155-BFFE-902AA8AA472B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tabSelected="1" topLeftCell="A6" workbookViewId="0">
      <selection activeCell="A6" sqref="A6"/>
    </sheetView>
  </sheetViews>
  <sheetFormatPr defaultColWidth="9.109375" defaultRowHeight="15" x14ac:dyDescent="0.25"/>
  <cols>
    <col min="1" max="1" width="35.44140625" style="1" bestFit="1" customWidth="1"/>
    <col min="2" max="2" width="12.6640625" style="1" customWidth="1"/>
    <col min="3" max="3" width="20.6640625" style="1" customWidth="1"/>
    <col min="4" max="4" width="17.21875" style="1" customWidth="1"/>
    <col min="5" max="5" width="15.44140625" style="1" customWidth="1"/>
    <col min="6" max="6" width="19.33203125" style="1" customWidth="1"/>
    <col min="7" max="7" width="12.6640625" style="1" customWidth="1"/>
    <col min="8" max="13" width="25.77734375" style="1" customWidth="1"/>
    <col min="14" max="16384" width="9.109375" style="1"/>
  </cols>
  <sheetData>
    <row r="1" spans="1:7" ht="15.6" x14ac:dyDescent="0.3">
      <c r="A1" s="3" t="s">
        <v>173</v>
      </c>
      <c r="B1" s="3"/>
      <c r="C1" s="3"/>
      <c r="D1" s="3"/>
      <c r="E1" s="3"/>
      <c r="F1" s="3"/>
      <c r="G1" s="3"/>
    </row>
    <row r="2" spans="1:7" ht="15.6" x14ac:dyDescent="0.3">
      <c r="A2" s="3" t="s">
        <v>207</v>
      </c>
      <c r="B2" s="3"/>
      <c r="C2" s="3"/>
      <c r="D2" s="3"/>
      <c r="E2" s="3"/>
      <c r="F2" s="3"/>
      <c r="G2" s="3"/>
    </row>
    <row r="3" spans="1:7" ht="15.6" x14ac:dyDescent="0.3">
      <c r="A3" s="4" t="s">
        <v>174</v>
      </c>
      <c r="B3" s="4"/>
      <c r="C3" s="4"/>
      <c r="D3" s="4"/>
      <c r="E3" s="3"/>
      <c r="F3" s="3"/>
      <c r="G3" s="3"/>
    </row>
    <row r="4" spans="1:7" ht="15.6" x14ac:dyDescent="0.3">
      <c r="A4" s="3" t="s">
        <v>95</v>
      </c>
      <c r="B4" s="3"/>
      <c r="C4" s="3"/>
      <c r="D4" s="3"/>
      <c r="E4" s="3"/>
      <c r="F4" s="3"/>
      <c r="G4" s="3"/>
    </row>
    <row r="5" spans="1:7" ht="15.6" x14ac:dyDescent="0.3">
      <c r="A5" s="3" t="s">
        <v>96</v>
      </c>
      <c r="B5" s="3"/>
      <c r="C5" s="3"/>
      <c r="D5" s="3"/>
      <c r="E5" s="3"/>
      <c r="F5" s="3"/>
      <c r="G5" s="3"/>
    </row>
    <row r="6" spans="1:7" ht="31.2" x14ac:dyDescent="0.3">
      <c r="A6" s="37" t="s">
        <v>97</v>
      </c>
      <c r="B6" s="5" t="s">
        <v>118</v>
      </c>
      <c r="C6" s="5" t="s">
        <v>172</v>
      </c>
      <c r="D6" s="5" t="s">
        <v>156</v>
      </c>
      <c r="E6" s="5" t="s">
        <v>157</v>
      </c>
      <c r="F6" s="5" t="s">
        <v>158</v>
      </c>
      <c r="G6" s="6" t="s">
        <v>8</v>
      </c>
    </row>
    <row r="7" spans="1:7" ht="15.6" x14ac:dyDescent="0.3">
      <c r="A7" s="3" t="s">
        <v>9</v>
      </c>
      <c r="B7" s="7">
        <v>5827.72</v>
      </c>
      <c r="C7" s="7">
        <v>48825.96</v>
      </c>
      <c r="D7" s="7">
        <v>205717.29</v>
      </c>
      <c r="E7" s="7">
        <v>260370.97</v>
      </c>
      <c r="F7" s="7">
        <v>6717.79</v>
      </c>
      <c r="G7" s="7">
        <v>267088.76</v>
      </c>
    </row>
    <row r="8" spans="1:7" ht="15.6" x14ac:dyDescent="0.3">
      <c r="A8" s="3" t="s">
        <v>213</v>
      </c>
      <c r="B8" s="7">
        <v>0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 ht="15.6" x14ac:dyDescent="0.3">
      <c r="A9" s="3" t="s">
        <v>148</v>
      </c>
      <c r="B9" s="7">
        <v>7719.69</v>
      </c>
      <c r="C9" s="7">
        <v>3588.44</v>
      </c>
      <c r="D9" s="7">
        <v>0</v>
      </c>
      <c r="E9" s="7">
        <v>11308.13</v>
      </c>
      <c r="F9" s="7">
        <v>0</v>
      </c>
      <c r="G9" s="7">
        <v>11308.13</v>
      </c>
    </row>
    <row r="10" spans="1:7" ht="15.6" x14ac:dyDescent="0.3">
      <c r="A10" s="3" t="s">
        <v>149</v>
      </c>
      <c r="B10" s="7">
        <v>0</v>
      </c>
      <c r="C10" s="7">
        <v>0</v>
      </c>
      <c r="D10" s="7">
        <v>5906.55</v>
      </c>
      <c r="E10" s="7">
        <v>5906.55</v>
      </c>
      <c r="F10" s="7">
        <v>0</v>
      </c>
      <c r="G10" s="7">
        <v>5906.55</v>
      </c>
    </row>
    <row r="11" spans="1:7" ht="15.6" x14ac:dyDescent="0.3">
      <c r="A11" s="3" t="s">
        <v>11</v>
      </c>
      <c r="B11" s="7">
        <v>3205.21</v>
      </c>
      <c r="C11" s="7">
        <v>26854.12</v>
      </c>
      <c r="D11" s="7">
        <v>0</v>
      </c>
      <c r="E11" s="7">
        <v>30059.33</v>
      </c>
      <c r="F11" s="7">
        <v>0</v>
      </c>
      <c r="G11" s="7">
        <v>30059.33</v>
      </c>
    </row>
    <row r="12" spans="1:7" ht="15.6" x14ac:dyDescent="0.3">
      <c r="A12" s="3"/>
      <c r="B12" s="7"/>
      <c r="C12" s="7"/>
      <c r="D12" s="7"/>
      <c r="E12" s="7"/>
      <c r="F12" s="7"/>
      <c r="G12" s="7"/>
    </row>
    <row r="13" spans="1:7" ht="15.6" x14ac:dyDescent="0.3">
      <c r="A13" s="3" t="s">
        <v>150</v>
      </c>
      <c r="B13" s="7">
        <v>971.33</v>
      </c>
      <c r="C13" s="7">
        <v>8137.58</v>
      </c>
      <c r="D13" s="7">
        <v>21657.16</v>
      </c>
      <c r="E13" s="7">
        <v>30766.07</v>
      </c>
      <c r="F13" s="7">
        <v>0</v>
      </c>
      <c r="G13" s="7">
        <v>30766.07</v>
      </c>
    </row>
    <row r="14" spans="1:7" ht="15.6" x14ac:dyDescent="0.3">
      <c r="A14" s="3" t="s">
        <v>214</v>
      </c>
      <c r="B14" s="7">
        <v>0</v>
      </c>
      <c r="C14" s="7">
        <v>0</v>
      </c>
      <c r="D14" s="7">
        <v>47571.02</v>
      </c>
      <c r="E14" s="7">
        <v>47571.02</v>
      </c>
      <c r="F14" s="7">
        <v>0</v>
      </c>
      <c r="G14" s="7">
        <v>47571.02</v>
      </c>
    </row>
    <row r="15" spans="1:7" ht="15.6" x14ac:dyDescent="0.3">
      <c r="A15" s="3" t="s">
        <v>10</v>
      </c>
      <c r="B15" s="7">
        <v>1685.11</v>
      </c>
      <c r="C15" s="7">
        <v>7763.78</v>
      </c>
      <c r="D15" s="7">
        <v>14475.7</v>
      </c>
      <c r="E15" s="7">
        <v>23924.59</v>
      </c>
      <c r="F15" s="7">
        <v>8672.8799999999992</v>
      </c>
      <c r="G15" s="7">
        <v>32597.47</v>
      </c>
    </row>
    <row r="16" spans="1:7" ht="15.6" x14ac:dyDescent="0.3">
      <c r="A16" s="3" t="s">
        <v>12</v>
      </c>
      <c r="B16" s="7">
        <v>0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 ht="15.6" x14ac:dyDescent="0.3">
      <c r="A17" s="3" t="s">
        <v>151</v>
      </c>
      <c r="B17" s="7">
        <v>3986.2</v>
      </c>
      <c r="C17" s="7">
        <v>162752.78</v>
      </c>
      <c r="D17" s="7">
        <v>0</v>
      </c>
      <c r="E17" s="7">
        <v>166738.98000000001</v>
      </c>
      <c r="F17" s="7">
        <v>0</v>
      </c>
      <c r="G17" s="7">
        <v>166738.98000000001</v>
      </c>
    </row>
    <row r="18" spans="1:7" ht="15.6" x14ac:dyDescent="0.3">
      <c r="A18" s="3" t="s">
        <v>152</v>
      </c>
      <c r="B18" s="7">
        <v>0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 ht="15.6" x14ac:dyDescent="0.3">
      <c r="A19" s="3" t="s">
        <v>134</v>
      </c>
      <c r="B19" s="7">
        <v>0</v>
      </c>
      <c r="C19" s="7">
        <v>0</v>
      </c>
      <c r="D19" s="7">
        <v>4725</v>
      </c>
      <c r="E19" s="7">
        <v>4725</v>
      </c>
      <c r="F19" s="7">
        <v>0</v>
      </c>
      <c r="G19" s="7">
        <v>4725</v>
      </c>
    </row>
    <row r="20" spans="1:7" ht="15.6" x14ac:dyDescent="0.3">
      <c r="A20" s="3" t="s">
        <v>13</v>
      </c>
      <c r="B20" s="7">
        <v>11958.53</v>
      </c>
      <c r="C20" s="7">
        <v>488258.27</v>
      </c>
      <c r="D20" s="7">
        <v>0</v>
      </c>
      <c r="E20" s="7">
        <v>500216.8</v>
      </c>
      <c r="F20" s="7">
        <v>0</v>
      </c>
      <c r="G20" s="7">
        <v>500216.8</v>
      </c>
    </row>
    <row r="21" spans="1:7" ht="15.6" x14ac:dyDescent="0.3">
      <c r="A21" s="3" t="s">
        <v>14</v>
      </c>
      <c r="B21" s="7">
        <v>99.69</v>
      </c>
      <c r="C21" s="7">
        <v>4068.8</v>
      </c>
      <c r="D21" s="7">
        <v>0</v>
      </c>
      <c r="E21" s="7">
        <v>4168.49</v>
      </c>
      <c r="F21" s="7">
        <v>0</v>
      </c>
      <c r="G21" s="7">
        <v>4168.49</v>
      </c>
    </row>
    <row r="22" spans="1:7" ht="15.6" x14ac:dyDescent="0.3">
      <c r="A22" s="3"/>
      <c r="B22" s="7"/>
      <c r="C22" s="7"/>
      <c r="D22" s="7"/>
      <c r="E22" s="7"/>
      <c r="F22" s="7"/>
      <c r="G22" s="7"/>
    </row>
    <row r="23" spans="1:7" ht="15.6" x14ac:dyDescent="0.3">
      <c r="A23" s="3" t="s">
        <v>215</v>
      </c>
      <c r="B23" s="7">
        <v>0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 ht="15.6" x14ac:dyDescent="0.3">
      <c r="A24" s="3" t="s">
        <v>216</v>
      </c>
      <c r="B24" s="7">
        <v>0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 ht="15.6" x14ac:dyDescent="0.3">
      <c r="A25" s="3" t="s">
        <v>217</v>
      </c>
      <c r="B25" s="7">
        <v>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 ht="15.6" x14ac:dyDescent="0.3">
      <c r="A26" s="3"/>
      <c r="B26" s="7"/>
      <c r="C26" s="7"/>
      <c r="D26" s="7"/>
      <c r="E26" s="7"/>
      <c r="F26" s="7"/>
      <c r="G26" s="7"/>
    </row>
    <row r="27" spans="1:7" ht="15.6" x14ac:dyDescent="0.3">
      <c r="A27" s="3" t="s">
        <v>218</v>
      </c>
      <c r="B27" s="7">
        <v>1149.79</v>
      </c>
      <c r="C27" s="7">
        <v>162752.78</v>
      </c>
      <c r="D27" s="7">
        <v>202007.34</v>
      </c>
      <c r="E27" s="7">
        <v>365909.91</v>
      </c>
      <c r="F27" s="7">
        <v>0</v>
      </c>
      <c r="G27" s="7">
        <v>365909.91</v>
      </c>
    </row>
    <row r="28" spans="1:7" ht="15.6" x14ac:dyDescent="0.3">
      <c r="A28" s="3" t="s">
        <v>219</v>
      </c>
      <c r="B28" s="7">
        <v>0</v>
      </c>
      <c r="C28" s="7">
        <v>0</v>
      </c>
      <c r="D28" s="7">
        <v>191757.93</v>
      </c>
      <c r="E28" s="7">
        <v>191757.93</v>
      </c>
      <c r="F28" s="7">
        <v>0</v>
      </c>
      <c r="G28" s="7">
        <v>191757.93</v>
      </c>
    </row>
    <row r="29" spans="1:7" ht="15.6" x14ac:dyDescent="0.3">
      <c r="A29" s="3"/>
      <c r="B29" s="7"/>
      <c r="C29" s="7"/>
      <c r="D29" s="7"/>
      <c r="E29" s="7"/>
      <c r="F29" s="7"/>
      <c r="G29" s="7"/>
    </row>
    <row r="30" spans="1:7" ht="15.6" x14ac:dyDescent="0.3">
      <c r="A30" s="3" t="s">
        <v>98</v>
      </c>
      <c r="B30" s="7">
        <v>4778.6099999999997</v>
      </c>
      <c r="C30" s="7">
        <v>40028.86</v>
      </c>
      <c r="D30" s="7">
        <v>100293.93</v>
      </c>
      <c r="E30" s="7">
        <v>145101.4</v>
      </c>
      <c r="F30" s="7">
        <v>3995.92</v>
      </c>
      <c r="G30" s="7">
        <v>149097.32</v>
      </c>
    </row>
    <row r="31" spans="1:7" ht="15.6" x14ac:dyDescent="0.3">
      <c r="A31" s="3"/>
      <c r="B31" s="7"/>
      <c r="C31" s="7"/>
      <c r="D31" s="7"/>
      <c r="E31" s="7"/>
      <c r="F31" s="7"/>
      <c r="G31" s="7"/>
    </row>
    <row r="32" spans="1:7" ht="15.6" x14ac:dyDescent="0.3">
      <c r="A32" s="3" t="s">
        <v>99</v>
      </c>
      <c r="B32" s="7">
        <v>8479.11</v>
      </c>
      <c r="C32" s="7">
        <v>42472.54</v>
      </c>
      <c r="D32" s="7">
        <v>79405.990000000005</v>
      </c>
      <c r="E32" s="7">
        <v>130357.64</v>
      </c>
      <c r="F32" s="7">
        <v>14479.98</v>
      </c>
      <c r="G32" s="7">
        <v>144837.62</v>
      </c>
    </row>
    <row r="33" spans="1:7" ht="15.6" x14ac:dyDescent="0.3">
      <c r="A33" s="3" t="s">
        <v>15</v>
      </c>
      <c r="B33" s="7">
        <v>74675.23</v>
      </c>
      <c r="C33" s="7">
        <v>230496.58</v>
      </c>
      <c r="D33" s="7">
        <v>768494.79</v>
      </c>
      <c r="E33" s="7">
        <v>1073666.6000000001</v>
      </c>
      <c r="F33" s="7">
        <v>64630.239999999998</v>
      </c>
      <c r="G33" s="7">
        <v>1138296.8400000001</v>
      </c>
    </row>
    <row r="34" spans="1:7" ht="15.6" x14ac:dyDescent="0.3">
      <c r="A34" s="3" t="s">
        <v>220</v>
      </c>
      <c r="B34" s="7">
        <v>0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 ht="15.6" x14ac:dyDescent="0.3">
      <c r="A35" s="3" t="s">
        <v>221</v>
      </c>
      <c r="B35" s="7">
        <v>83154.34</v>
      </c>
      <c r="C35" s="7">
        <v>272969.12</v>
      </c>
      <c r="D35" s="7">
        <v>847900.78</v>
      </c>
      <c r="E35" s="7">
        <v>1204024.24</v>
      </c>
      <c r="F35" s="7">
        <v>79110.22</v>
      </c>
      <c r="G35" s="7">
        <v>1283134.46</v>
      </c>
    </row>
    <row r="36" spans="1:7" ht="15.6" x14ac:dyDescent="0.3">
      <c r="A36" s="3"/>
      <c r="B36" s="7"/>
      <c r="C36" s="7"/>
      <c r="D36" s="7"/>
      <c r="E36" s="7"/>
      <c r="F36" s="7"/>
      <c r="G36" s="7"/>
    </row>
    <row r="37" spans="1:7" ht="15.6" x14ac:dyDescent="0.3">
      <c r="A37" s="3" t="s">
        <v>16</v>
      </c>
      <c r="B37" s="7">
        <v>703.71</v>
      </c>
      <c r="C37" s="7">
        <v>5714.73</v>
      </c>
      <c r="D37" s="7">
        <v>0</v>
      </c>
      <c r="E37" s="7">
        <v>6418.44</v>
      </c>
      <c r="F37" s="7">
        <v>0</v>
      </c>
      <c r="G37" s="7">
        <v>6418.44</v>
      </c>
    </row>
    <row r="38" spans="1:7" ht="15.6" x14ac:dyDescent="0.3">
      <c r="A38" s="3"/>
      <c r="B38" s="7"/>
      <c r="C38" s="7"/>
      <c r="D38" s="7"/>
      <c r="E38" s="7"/>
      <c r="F38" s="7"/>
      <c r="G38" s="7"/>
    </row>
    <row r="39" spans="1:7" ht="15.6" x14ac:dyDescent="0.3">
      <c r="A39" s="3" t="s">
        <v>17</v>
      </c>
      <c r="B39" s="7">
        <v>69332.28</v>
      </c>
      <c r="C39" s="7">
        <v>236211.31</v>
      </c>
      <c r="D39" s="7">
        <v>756379.75</v>
      </c>
      <c r="E39" s="7">
        <v>1061923.3400000001</v>
      </c>
      <c r="F39" s="7">
        <v>64603.66</v>
      </c>
      <c r="G39" s="7">
        <v>1126527</v>
      </c>
    </row>
    <row r="40" spans="1:7" ht="15.6" x14ac:dyDescent="0.3">
      <c r="A40" s="3" t="s">
        <v>222</v>
      </c>
      <c r="B40" s="7">
        <v>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 ht="15.6" x14ac:dyDescent="0.3">
      <c r="A41" s="3" t="s">
        <v>223</v>
      </c>
      <c r="B41" s="7">
        <v>69332.28</v>
      </c>
      <c r="C41" s="7">
        <v>236211.31</v>
      </c>
      <c r="D41" s="7">
        <v>756379.75</v>
      </c>
      <c r="E41" s="7">
        <v>1061923.3400000001</v>
      </c>
      <c r="F41" s="7">
        <v>64603.66</v>
      </c>
      <c r="G41" s="7">
        <v>1126527</v>
      </c>
    </row>
    <row r="42" spans="1:7" ht="15.6" x14ac:dyDescent="0.3">
      <c r="A42" s="3"/>
      <c r="B42" s="7"/>
      <c r="C42" s="7"/>
      <c r="D42" s="7"/>
      <c r="E42" s="7"/>
      <c r="F42" s="7"/>
      <c r="G42" s="7"/>
    </row>
    <row r="43" spans="1:7" ht="15.6" x14ac:dyDescent="0.3">
      <c r="A43" s="3" t="s">
        <v>224</v>
      </c>
      <c r="B43" s="7">
        <v>0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</row>
    <row r="44" spans="1:7" ht="15.6" x14ac:dyDescent="0.3">
      <c r="A44" s="3"/>
      <c r="B44" s="7"/>
      <c r="C44" s="7"/>
      <c r="D44" s="7"/>
      <c r="E44" s="7"/>
      <c r="F44" s="7"/>
      <c r="G44" s="7"/>
    </row>
    <row r="45" spans="1:7" ht="15.6" x14ac:dyDescent="0.3">
      <c r="A45" s="3" t="s">
        <v>153</v>
      </c>
      <c r="B45" s="7">
        <v>0</v>
      </c>
      <c r="C45" s="7">
        <v>0</v>
      </c>
      <c r="D45" s="7">
        <v>975155.68</v>
      </c>
      <c r="E45" s="7">
        <v>975155.68</v>
      </c>
      <c r="F45" s="7">
        <v>0</v>
      </c>
      <c r="G45" s="7">
        <v>975155.68</v>
      </c>
    </row>
    <row r="46" spans="1:7" ht="15.6" x14ac:dyDescent="0.3">
      <c r="A46" s="3" t="s">
        <v>154</v>
      </c>
      <c r="B46" s="7">
        <v>4207.55</v>
      </c>
      <c r="C46" s="7">
        <v>200279.96</v>
      </c>
      <c r="D46" s="7">
        <v>512014.4</v>
      </c>
      <c r="E46" s="7">
        <v>716501.91</v>
      </c>
      <c r="F46" s="7">
        <v>0</v>
      </c>
      <c r="G46" s="7">
        <v>716501.91</v>
      </c>
    </row>
    <row r="47" spans="1:7" ht="15.6" x14ac:dyDescent="0.3">
      <c r="A47" s="3" t="s">
        <v>155</v>
      </c>
      <c r="B47" s="7">
        <v>0</v>
      </c>
      <c r="C47" s="7">
        <v>0</v>
      </c>
      <c r="D47" s="7">
        <v>0</v>
      </c>
      <c r="E47" s="7">
        <v>0</v>
      </c>
      <c r="F47" s="7">
        <v>453793.05</v>
      </c>
      <c r="G47" s="7">
        <v>453793.05</v>
      </c>
    </row>
    <row r="48" spans="1:7" ht="15.6" x14ac:dyDescent="0.3">
      <c r="A48" s="3"/>
      <c r="B48" s="7"/>
      <c r="C48" s="7"/>
      <c r="D48" s="7"/>
      <c r="E48" s="7"/>
      <c r="F48" s="7"/>
      <c r="G48" s="7"/>
    </row>
    <row r="49" spans="1:7" ht="15.6" x14ac:dyDescent="0.3">
      <c r="A49" s="3" t="s">
        <v>18</v>
      </c>
      <c r="B49" s="7">
        <v>198777.2</v>
      </c>
      <c r="C49" s="7">
        <v>1668182.15</v>
      </c>
      <c r="D49" s="7">
        <v>3885562.19</v>
      </c>
      <c r="E49" s="7">
        <v>5752521.54</v>
      </c>
      <c r="F49" s="7">
        <v>616909.55000000005</v>
      </c>
      <c r="G49" s="7">
        <v>6369431.0899999999</v>
      </c>
    </row>
    <row r="50" spans="1:7" ht="15.6" x14ac:dyDescent="0.3">
      <c r="A50" s="3" t="s">
        <v>100</v>
      </c>
      <c r="B50" s="7">
        <v>772500.28</v>
      </c>
      <c r="C50" s="7">
        <v>6469455.0300000003</v>
      </c>
      <c r="D50" s="7">
        <v>15894946.039999999</v>
      </c>
      <c r="E50" s="7">
        <v>23136901.350000001</v>
      </c>
      <c r="F50" s="7">
        <v>2130779.62</v>
      </c>
      <c r="G50" s="7">
        <v>25267680.969999999</v>
      </c>
    </row>
    <row r="51" spans="1:7" ht="15.6" x14ac:dyDescent="0.3">
      <c r="A51" s="3"/>
      <c r="B51" s="7"/>
      <c r="C51" s="7"/>
      <c r="D51" s="7"/>
      <c r="E51" s="7"/>
      <c r="F51" s="7"/>
      <c r="G51" s="7"/>
    </row>
    <row r="52" spans="1:7" ht="15.6" x14ac:dyDescent="0.3">
      <c r="A52" s="3" t="s">
        <v>23</v>
      </c>
      <c r="B52" s="7">
        <v>971277.48</v>
      </c>
      <c r="C52" s="7">
        <v>8137637.1799999997</v>
      </c>
      <c r="D52" s="7">
        <v>19780508.23</v>
      </c>
      <c r="E52" s="7">
        <v>28889422.890000001</v>
      </c>
      <c r="F52" s="7">
        <v>2747689.17</v>
      </c>
      <c r="G52" s="7">
        <v>31637112.059999999</v>
      </c>
    </row>
    <row r="53" spans="1:7" ht="15.6" x14ac:dyDescent="0.3">
      <c r="B53" s="8"/>
      <c r="C53" s="2"/>
    </row>
    <row r="54" spans="1:7" ht="15.6" x14ac:dyDescent="0.3">
      <c r="B54" s="8"/>
      <c r="C54" s="2"/>
    </row>
  </sheetData>
  <pageMargins left="0" right="0" top="0.75" bottom="0" header="0.3" footer="0.3"/>
  <pageSetup scale="93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33"/>
  <sheetViews>
    <sheetView topLeftCell="A120" workbookViewId="0">
      <selection sqref="A1:XFD1048576"/>
    </sheetView>
  </sheetViews>
  <sheetFormatPr defaultColWidth="9.109375" defaultRowHeight="15" x14ac:dyDescent="0.25"/>
  <cols>
    <col min="1" max="1" width="31.77734375" style="1" bestFit="1" customWidth="1"/>
    <col min="2" max="2" width="22.6640625" style="1" bestFit="1" customWidth="1"/>
    <col min="3" max="3" width="14.6640625" style="1" bestFit="1" customWidth="1"/>
    <col min="4" max="4" width="15.77734375" style="1" customWidth="1"/>
    <col min="5" max="5" width="11.44140625" style="1" bestFit="1" customWidth="1"/>
    <col min="6" max="6" width="16" style="1" bestFit="1" customWidth="1"/>
    <col min="7" max="16384" width="9.109375" style="1"/>
  </cols>
  <sheetData>
    <row r="1" spans="1:6" ht="15" customHeight="1" x14ac:dyDescent="0.3">
      <c r="A1" s="35" t="s">
        <v>20</v>
      </c>
      <c r="B1" s="35"/>
      <c r="C1" s="35"/>
      <c r="D1" s="35"/>
      <c r="E1" s="3"/>
      <c r="F1" s="3"/>
    </row>
    <row r="2" spans="1:6" ht="31.2" x14ac:dyDescent="0.3">
      <c r="A2" s="9" t="s">
        <v>0</v>
      </c>
      <c r="B2" s="10" t="s">
        <v>185</v>
      </c>
      <c r="C2" s="3"/>
      <c r="D2" s="3" t="s">
        <v>97</v>
      </c>
      <c r="E2" s="3"/>
      <c r="F2" s="3"/>
    </row>
    <row r="3" spans="1:6" ht="15.6" x14ac:dyDescent="0.3">
      <c r="A3" s="9" t="s">
        <v>1</v>
      </c>
      <c r="B3" s="10" t="s">
        <v>2</v>
      </c>
      <c r="C3" s="3"/>
      <c r="D3" s="3"/>
      <c r="E3" s="3"/>
      <c r="F3" s="3"/>
    </row>
    <row r="4" spans="1:6" ht="15.6" x14ac:dyDescent="0.3">
      <c r="A4" s="9" t="s">
        <v>3</v>
      </c>
      <c r="B4" s="10" t="s">
        <v>176</v>
      </c>
      <c r="C4" s="3"/>
      <c r="D4" s="3"/>
      <c r="E4" s="3"/>
      <c r="F4" s="3"/>
    </row>
    <row r="5" spans="1:6" ht="15.6" x14ac:dyDescent="0.3">
      <c r="A5" s="9" t="s">
        <v>4</v>
      </c>
      <c r="B5" s="10" t="s">
        <v>5</v>
      </c>
      <c r="C5" s="3"/>
      <c r="D5" s="3"/>
      <c r="E5" s="3"/>
      <c r="F5" s="3"/>
    </row>
    <row r="6" spans="1:6" ht="15.6" x14ac:dyDescent="0.3">
      <c r="A6" s="9" t="s">
        <v>6</v>
      </c>
      <c r="B6" s="10" t="s">
        <v>7</v>
      </c>
      <c r="C6" s="3"/>
      <c r="D6" s="3"/>
      <c r="E6" s="3"/>
      <c r="F6" s="3"/>
    </row>
    <row r="7" spans="1:6" ht="15.6" x14ac:dyDescent="0.3">
      <c r="A7" s="9" t="s">
        <v>21</v>
      </c>
      <c r="B7" s="10" t="s">
        <v>22</v>
      </c>
      <c r="C7" s="3"/>
      <c r="D7" s="3"/>
      <c r="E7" s="3"/>
      <c r="F7" s="3"/>
    </row>
    <row r="8" spans="1:6" ht="15.6" x14ac:dyDescent="0.25">
      <c r="A8" s="11" t="s">
        <v>22</v>
      </c>
      <c r="B8" s="12" t="s">
        <v>23</v>
      </c>
      <c r="C8" s="12" t="s">
        <v>186</v>
      </c>
      <c r="D8" s="13"/>
      <c r="E8" s="13"/>
      <c r="F8" s="13"/>
    </row>
    <row r="9" spans="1:6" ht="15.6" x14ac:dyDescent="0.3">
      <c r="A9" s="9" t="s">
        <v>24</v>
      </c>
      <c r="B9" s="14">
        <v>3368.1</v>
      </c>
      <c r="C9" s="14">
        <v>0</v>
      </c>
      <c r="D9" s="15"/>
      <c r="E9" s="15"/>
      <c r="F9" s="15"/>
    </row>
    <row r="10" spans="1:6" ht="15.6" x14ac:dyDescent="0.3">
      <c r="A10" s="9" t="s">
        <v>25</v>
      </c>
      <c r="B10" s="14">
        <v>6113.8</v>
      </c>
      <c r="C10" s="14">
        <v>0</v>
      </c>
      <c r="D10" s="15"/>
      <c r="E10" s="15"/>
      <c r="F10" s="15"/>
    </row>
    <row r="11" spans="1:6" ht="15.6" x14ac:dyDescent="0.3">
      <c r="A11" s="9" t="s">
        <v>119</v>
      </c>
      <c r="B11" s="14">
        <v>4536</v>
      </c>
      <c r="C11" s="14">
        <v>0</v>
      </c>
      <c r="D11" s="15"/>
      <c r="E11" s="15"/>
      <c r="F11" s="15"/>
    </row>
    <row r="12" spans="1:6" ht="15.6" x14ac:dyDescent="0.3">
      <c r="A12" s="9" t="s">
        <v>26</v>
      </c>
      <c r="B12" s="14">
        <v>471.27</v>
      </c>
      <c r="C12" s="14">
        <v>0</v>
      </c>
      <c r="D12" s="15"/>
      <c r="E12" s="15"/>
      <c r="F12" s="15"/>
    </row>
    <row r="13" spans="1:6" ht="15.6" x14ac:dyDescent="0.3">
      <c r="A13" s="9" t="s">
        <v>187</v>
      </c>
      <c r="B13" s="14">
        <v>506.9</v>
      </c>
      <c r="C13" s="14">
        <v>0</v>
      </c>
      <c r="D13" s="15"/>
      <c r="E13" s="15"/>
      <c r="F13" s="15"/>
    </row>
    <row r="14" spans="1:6" ht="15.6" x14ac:dyDescent="0.3">
      <c r="A14" s="9" t="s">
        <v>135</v>
      </c>
      <c r="B14" s="14">
        <v>2664.5</v>
      </c>
      <c r="C14" s="14">
        <v>0</v>
      </c>
      <c r="D14" s="15"/>
      <c r="E14" s="15"/>
      <c r="F14" s="15"/>
    </row>
    <row r="15" spans="1:6" ht="15.6" x14ac:dyDescent="0.3">
      <c r="A15" s="9" t="s">
        <v>143</v>
      </c>
      <c r="B15" s="14">
        <v>978.2</v>
      </c>
      <c r="C15" s="14">
        <v>0</v>
      </c>
      <c r="D15" s="15"/>
      <c r="E15" s="15"/>
      <c r="F15" s="15"/>
    </row>
    <row r="16" spans="1:6" ht="15.6" x14ac:dyDescent="0.3">
      <c r="A16" s="9" t="s">
        <v>27</v>
      </c>
      <c r="B16" s="14">
        <v>873.4</v>
      </c>
      <c r="C16" s="14">
        <v>0</v>
      </c>
      <c r="D16" s="15"/>
      <c r="E16" s="15"/>
      <c r="F16" s="15"/>
    </row>
    <row r="17" spans="1:6" ht="15.6" x14ac:dyDescent="0.3">
      <c r="A17" s="9" t="s">
        <v>28</v>
      </c>
      <c r="B17" s="14">
        <v>583.79999999999995</v>
      </c>
      <c r="C17" s="14">
        <v>0</v>
      </c>
      <c r="D17" s="15"/>
      <c r="E17" s="15"/>
      <c r="F17" s="15"/>
    </row>
    <row r="18" spans="1:6" ht="15.6" x14ac:dyDescent="0.3">
      <c r="A18" s="9" t="s">
        <v>120</v>
      </c>
      <c r="B18" s="14">
        <v>1783.3</v>
      </c>
      <c r="C18" s="14">
        <v>0</v>
      </c>
      <c r="D18" s="15"/>
      <c r="E18" s="15"/>
      <c r="F18" s="15"/>
    </row>
    <row r="19" spans="1:6" ht="15.6" x14ac:dyDescent="0.3">
      <c r="A19" s="9" t="s">
        <v>113</v>
      </c>
      <c r="B19" s="14">
        <v>444.91</v>
      </c>
      <c r="C19" s="14">
        <v>0</v>
      </c>
      <c r="D19" s="15"/>
      <c r="E19" s="15"/>
      <c r="F19" s="15"/>
    </row>
    <row r="20" spans="1:6" ht="15.6" x14ac:dyDescent="0.3">
      <c r="A20" s="9" t="s">
        <v>29</v>
      </c>
      <c r="B20" s="14">
        <v>971.8</v>
      </c>
      <c r="C20" s="14">
        <v>0</v>
      </c>
      <c r="D20" s="15"/>
      <c r="E20" s="15"/>
      <c r="F20" s="15"/>
    </row>
    <row r="21" spans="1:6" ht="15.6" x14ac:dyDescent="0.3">
      <c r="A21" s="9" t="s">
        <v>121</v>
      </c>
      <c r="B21" s="14">
        <v>4839.7</v>
      </c>
      <c r="C21" s="14">
        <v>0</v>
      </c>
      <c r="D21" s="15"/>
      <c r="E21" s="15"/>
      <c r="F21" s="15"/>
    </row>
    <row r="22" spans="1:6" ht="15.6" x14ac:dyDescent="0.3">
      <c r="A22" s="9" t="s">
        <v>30</v>
      </c>
      <c r="B22" s="14">
        <v>1803.3</v>
      </c>
      <c r="C22" s="14">
        <v>0</v>
      </c>
      <c r="D22" s="15"/>
      <c r="E22" s="15"/>
      <c r="F22" s="15"/>
    </row>
    <row r="23" spans="1:6" ht="15.6" x14ac:dyDescent="0.3">
      <c r="A23" s="9" t="s">
        <v>31</v>
      </c>
      <c r="B23" s="14">
        <v>2242.6</v>
      </c>
      <c r="C23" s="14">
        <v>0</v>
      </c>
      <c r="D23" s="15"/>
      <c r="E23" s="15"/>
      <c r="F23" s="15"/>
    </row>
    <row r="24" spans="1:6" ht="15.6" x14ac:dyDescent="0.3">
      <c r="A24" s="9" t="s">
        <v>144</v>
      </c>
      <c r="B24" s="14">
        <v>12364.7</v>
      </c>
      <c r="C24" s="14">
        <v>0</v>
      </c>
      <c r="D24" s="15"/>
      <c r="E24" s="15"/>
      <c r="F24" s="15"/>
    </row>
    <row r="25" spans="1:6" ht="15.6" x14ac:dyDescent="0.3">
      <c r="A25" s="9" t="s">
        <v>188</v>
      </c>
      <c r="B25" s="16">
        <v>1427331.9</v>
      </c>
      <c r="C25" s="16">
        <v>0</v>
      </c>
      <c r="D25" s="15"/>
      <c r="E25" s="15"/>
      <c r="F25" s="15"/>
    </row>
    <row r="26" spans="1:6" ht="15.6" x14ac:dyDescent="0.3">
      <c r="A26" s="9" t="s">
        <v>32</v>
      </c>
      <c r="B26" s="14">
        <v>34630.300000000003</v>
      </c>
      <c r="C26" s="14">
        <v>0</v>
      </c>
      <c r="D26" s="15"/>
      <c r="E26" s="15"/>
      <c r="F26" s="15"/>
    </row>
    <row r="27" spans="1:6" ht="15.6" x14ac:dyDescent="0.3">
      <c r="A27" s="9" t="s">
        <v>33</v>
      </c>
      <c r="B27" s="14">
        <v>775.1</v>
      </c>
      <c r="C27" s="14">
        <v>0</v>
      </c>
      <c r="D27" s="15"/>
      <c r="E27" s="15"/>
      <c r="F27" s="15"/>
    </row>
    <row r="28" spans="1:6" ht="15.6" x14ac:dyDescent="0.3">
      <c r="A28" s="9" t="s">
        <v>122</v>
      </c>
      <c r="B28" s="14">
        <v>661.5</v>
      </c>
      <c r="C28" s="14">
        <v>0</v>
      </c>
      <c r="D28" s="15"/>
      <c r="E28" s="15"/>
      <c r="F28" s="15"/>
    </row>
    <row r="29" spans="1:6" ht="15.6" x14ac:dyDescent="0.3">
      <c r="A29" s="9" t="s">
        <v>34</v>
      </c>
      <c r="B29" s="14">
        <v>2613.9</v>
      </c>
      <c r="C29" s="14">
        <v>0</v>
      </c>
      <c r="D29" s="15"/>
      <c r="E29" s="15"/>
      <c r="F29" s="15"/>
    </row>
    <row r="30" spans="1:6" ht="15.6" x14ac:dyDescent="0.3">
      <c r="A30" s="9" t="s">
        <v>189</v>
      </c>
      <c r="B30" s="16">
        <v>33936.800000000003</v>
      </c>
      <c r="C30" s="16">
        <v>0</v>
      </c>
      <c r="D30" s="15"/>
      <c r="E30" s="15"/>
      <c r="F30" s="15"/>
    </row>
    <row r="31" spans="1:6" ht="15.6" x14ac:dyDescent="0.3">
      <c r="A31" s="9" t="s">
        <v>177</v>
      </c>
      <c r="B31" s="14">
        <v>649973.9</v>
      </c>
      <c r="C31" s="14">
        <v>21509</v>
      </c>
      <c r="D31" s="15"/>
      <c r="E31" s="15"/>
      <c r="F31" s="15"/>
    </row>
    <row r="32" spans="1:6" ht="15.6" x14ac:dyDescent="0.3">
      <c r="A32" s="9" t="s">
        <v>35</v>
      </c>
      <c r="B32" s="14">
        <v>28.6</v>
      </c>
      <c r="C32" s="14">
        <v>0</v>
      </c>
      <c r="D32" s="17"/>
      <c r="E32" s="15"/>
      <c r="F32" s="15"/>
    </row>
    <row r="33" spans="1:6" ht="15.6" x14ac:dyDescent="0.3">
      <c r="A33" s="9" t="s">
        <v>190</v>
      </c>
      <c r="B33" s="14">
        <v>19.98</v>
      </c>
      <c r="C33" s="14">
        <v>0</v>
      </c>
      <c r="D33" s="15"/>
      <c r="E33" s="15"/>
      <c r="F33" s="15"/>
    </row>
    <row r="34" spans="1:6" ht="15.6" x14ac:dyDescent="0.3">
      <c r="A34" s="9" t="s">
        <v>136</v>
      </c>
      <c r="B34" s="14">
        <v>139.16</v>
      </c>
      <c r="C34" s="14">
        <v>0</v>
      </c>
      <c r="D34" s="15"/>
      <c r="E34" s="15"/>
      <c r="F34" s="15"/>
    </row>
    <row r="35" spans="1:6" ht="15.6" x14ac:dyDescent="0.3">
      <c r="A35" s="9" t="s">
        <v>191</v>
      </c>
      <c r="B35" s="14">
        <v>1580</v>
      </c>
      <c r="C35" s="14">
        <v>0</v>
      </c>
      <c r="D35" s="15"/>
      <c r="E35" s="15"/>
      <c r="F35" s="15"/>
    </row>
    <row r="36" spans="1:6" ht="15.6" x14ac:dyDescent="0.3">
      <c r="A36" s="9" t="s">
        <v>36</v>
      </c>
      <c r="B36" s="14">
        <v>761595</v>
      </c>
      <c r="C36" s="14">
        <v>5853</v>
      </c>
      <c r="D36" s="15"/>
      <c r="E36" s="15"/>
      <c r="F36" s="15"/>
    </row>
    <row r="37" spans="1:6" ht="15.6" x14ac:dyDescent="0.3">
      <c r="A37" s="9" t="s">
        <v>192</v>
      </c>
      <c r="B37" s="14">
        <v>19708.900000000001</v>
      </c>
      <c r="C37" s="14">
        <v>0</v>
      </c>
      <c r="D37" s="15"/>
      <c r="E37" s="15"/>
      <c r="F37" s="15"/>
    </row>
    <row r="38" spans="1:6" ht="15.6" x14ac:dyDescent="0.3">
      <c r="A38" s="9" t="s">
        <v>37</v>
      </c>
      <c r="B38" s="14">
        <v>14456.6</v>
      </c>
      <c r="C38" s="14">
        <v>0</v>
      </c>
      <c r="D38" s="15"/>
      <c r="E38" s="15"/>
      <c r="F38" s="15"/>
    </row>
    <row r="39" spans="1:6" ht="15.6" x14ac:dyDescent="0.3">
      <c r="A39" s="9" t="s">
        <v>38</v>
      </c>
      <c r="B39" s="14">
        <v>4041.71</v>
      </c>
      <c r="C39" s="14">
        <v>0</v>
      </c>
      <c r="D39" s="15"/>
      <c r="E39" s="15"/>
      <c r="F39" s="15"/>
    </row>
    <row r="40" spans="1:6" ht="15.6" x14ac:dyDescent="0.3">
      <c r="A40" s="9" t="s">
        <v>123</v>
      </c>
      <c r="B40" s="14">
        <v>2238.58</v>
      </c>
      <c r="C40" s="14">
        <v>0</v>
      </c>
      <c r="D40" s="15"/>
      <c r="E40" s="15"/>
      <c r="F40" s="15"/>
    </row>
    <row r="41" spans="1:6" ht="15.6" x14ac:dyDescent="0.3">
      <c r="A41" s="9" t="s">
        <v>108</v>
      </c>
      <c r="B41" s="14">
        <v>11857.2</v>
      </c>
      <c r="C41" s="14">
        <v>0</v>
      </c>
      <c r="D41" s="15"/>
      <c r="E41" s="15"/>
      <c r="F41" s="15"/>
    </row>
    <row r="42" spans="1:6" ht="15.6" x14ac:dyDescent="0.3">
      <c r="A42" s="9" t="s">
        <v>39</v>
      </c>
      <c r="B42" s="14">
        <v>3779.5</v>
      </c>
      <c r="C42" s="14">
        <v>0</v>
      </c>
      <c r="D42" s="15"/>
      <c r="E42" s="15"/>
      <c r="F42" s="15"/>
    </row>
    <row r="43" spans="1:6" ht="15.6" x14ac:dyDescent="0.3">
      <c r="A43" s="9" t="s">
        <v>193</v>
      </c>
      <c r="B43" s="14">
        <v>22.2</v>
      </c>
      <c r="C43" s="14">
        <v>0</v>
      </c>
      <c r="D43" s="15"/>
      <c r="E43" s="15"/>
      <c r="F43" s="15"/>
    </row>
    <row r="44" spans="1:6" ht="15.6" x14ac:dyDescent="0.3">
      <c r="A44" s="9" t="s">
        <v>137</v>
      </c>
      <c r="B44" s="14">
        <v>411.66</v>
      </c>
      <c r="C44" s="14">
        <v>0</v>
      </c>
      <c r="D44" s="15"/>
      <c r="E44" s="15"/>
      <c r="F44" s="15"/>
    </row>
    <row r="45" spans="1:6" ht="15.6" x14ac:dyDescent="0.3">
      <c r="A45" s="9" t="s">
        <v>40</v>
      </c>
      <c r="B45" s="14">
        <v>718.6</v>
      </c>
      <c r="C45" s="14">
        <v>0</v>
      </c>
      <c r="D45" s="15"/>
      <c r="E45" s="17"/>
      <c r="F45" s="15"/>
    </row>
    <row r="46" spans="1:6" ht="15.6" x14ac:dyDescent="0.3">
      <c r="A46" s="9" t="s">
        <v>41</v>
      </c>
      <c r="B46" s="14">
        <v>284.10000000000002</v>
      </c>
      <c r="C46" s="14">
        <v>0</v>
      </c>
      <c r="D46" s="15"/>
      <c r="E46" s="15"/>
      <c r="F46" s="15"/>
    </row>
    <row r="47" spans="1:6" ht="15.6" x14ac:dyDescent="0.3">
      <c r="A47" s="9" t="s">
        <v>42</v>
      </c>
      <c r="B47" s="14">
        <v>655.7</v>
      </c>
      <c r="C47" s="14">
        <v>0</v>
      </c>
      <c r="D47" s="15"/>
      <c r="E47" s="15"/>
      <c r="F47" s="15"/>
    </row>
    <row r="48" spans="1:6" ht="15.6" x14ac:dyDescent="0.3">
      <c r="A48" s="9" t="s">
        <v>43</v>
      </c>
      <c r="B48" s="14">
        <v>2609.3000000000002</v>
      </c>
      <c r="C48" s="14">
        <v>0</v>
      </c>
      <c r="D48" s="15"/>
      <c r="E48" s="15"/>
      <c r="F48" s="15"/>
    </row>
    <row r="49" spans="1:6" ht="15.6" x14ac:dyDescent="0.3">
      <c r="A49" s="9" t="s">
        <v>178</v>
      </c>
      <c r="B49" s="14">
        <v>437.3</v>
      </c>
      <c r="C49" s="14">
        <v>0</v>
      </c>
      <c r="D49" s="15"/>
      <c r="E49" s="15"/>
      <c r="F49" s="15"/>
    </row>
    <row r="50" spans="1:6" ht="15.6" x14ac:dyDescent="0.3">
      <c r="A50" s="9" t="s">
        <v>194</v>
      </c>
      <c r="B50" s="14">
        <v>10</v>
      </c>
      <c r="C50" s="14">
        <v>0</v>
      </c>
      <c r="D50" s="15"/>
      <c r="E50" s="15"/>
      <c r="F50" s="15"/>
    </row>
    <row r="51" spans="1:6" ht="15.6" x14ac:dyDescent="0.3">
      <c r="A51" s="9" t="s">
        <v>110</v>
      </c>
      <c r="B51" s="14">
        <v>19289</v>
      </c>
      <c r="C51" s="14">
        <v>0</v>
      </c>
      <c r="D51" s="15"/>
      <c r="E51" s="15"/>
      <c r="F51" s="15"/>
    </row>
    <row r="52" spans="1:6" ht="15.6" x14ac:dyDescent="0.3">
      <c r="A52" s="9" t="s">
        <v>44</v>
      </c>
      <c r="B52" s="14">
        <v>7056.01</v>
      </c>
      <c r="C52" s="14">
        <v>0</v>
      </c>
      <c r="D52" s="15"/>
      <c r="E52" s="15"/>
      <c r="F52" s="15"/>
    </row>
    <row r="53" spans="1:6" ht="15.6" x14ac:dyDescent="0.3">
      <c r="A53" s="9" t="s">
        <v>45</v>
      </c>
      <c r="B53" s="14">
        <v>13761.5</v>
      </c>
      <c r="C53" s="14">
        <v>0</v>
      </c>
      <c r="D53" s="15"/>
      <c r="E53" s="15"/>
      <c r="F53" s="15"/>
    </row>
    <row r="54" spans="1:6" ht="15.6" x14ac:dyDescent="0.3">
      <c r="A54" s="9" t="s">
        <v>109</v>
      </c>
      <c r="B54" s="14">
        <v>3422.8</v>
      </c>
      <c r="C54" s="14">
        <v>0</v>
      </c>
      <c r="D54" s="15"/>
      <c r="E54" s="15"/>
      <c r="F54" s="15"/>
    </row>
    <row r="55" spans="1:6" ht="15.6" x14ac:dyDescent="0.3">
      <c r="A55" s="9" t="s">
        <v>46</v>
      </c>
      <c r="B55" s="14">
        <v>23</v>
      </c>
      <c r="C55" s="14">
        <v>0</v>
      </c>
      <c r="D55" s="15"/>
      <c r="E55" s="15"/>
      <c r="F55" s="15"/>
    </row>
    <row r="56" spans="1:6" ht="15.6" x14ac:dyDescent="0.3">
      <c r="A56" s="9" t="s">
        <v>47</v>
      </c>
      <c r="B56" s="14">
        <v>2842.4</v>
      </c>
      <c r="C56" s="14">
        <v>0</v>
      </c>
      <c r="D56" s="15"/>
      <c r="E56" s="15"/>
      <c r="F56" s="15"/>
    </row>
    <row r="57" spans="1:6" ht="15.6" x14ac:dyDescent="0.3">
      <c r="A57" s="9" t="s">
        <v>48</v>
      </c>
      <c r="B57" s="14">
        <v>182790.5</v>
      </c>
      <c r="C57" s="14">
        <v>725</v>
      </c>
      <c r="D57" s="15"/>
      <c r="E57" s="15"/>
      <c r="F57" s="15"/>
    </row>
    <row r="58" spans="1:6" ht="15.6" x14ac:dyDescent="0.3">
      <c r="A58" s="9" t="s">
        <v>124</v>
      </c>
      <c r="B58" s="14">
        <v>2170.6</v>
      </c>
      <c r="C58" s="14">
        <v>0</v>
      </c>
      <c r="D58" s="15"/>
      <c r="E58" s="15"/>
      <c r="F58" s="15"/>
    </row>
    <row r="59" spans="1:6" ht="15.6" x14ac:dyDescent="0.3">
      <c r="A59" s="9" t="s">
        <v>49</v>
      </c>
      <c r="B59" s="14">
        <v>82511.899999999994</v>
      </c>
      <c r="C59" s="14">
        <v>0</v>
      </c>
      <c r="D59" s="15"/>
      <c r="E59" s="15"/>
      <c r="F59" s="15"/>
    </row>
    <row r="60" spans="1:6" ht="15.6" x14ac:dyDescent="0.3">
      <c r="A60" s="9" t="s">
        <v>50</v>
      </c>
      <c r="B60" s="14">
        <v>8499.7999999999993</v>
      </c>
      <c r="C60" s="14">
        <v>0</v>
      </c>
      <c r="D60" s="15"/>
      <c r="E60" s="15"/>
      <c r="F60" s="15"/>
    </row>
    <row r="61" spans="1:6" ht="15.6" x14ac:dyDescent="0.3">
      <c r="A61" s="9" t="s">
        <v>51</v>
      </c>
      <c r="B61" s="14">
        <v>23844.799999999999</v>
      </c>
      <c r="C61" s="14">
        <v>0</v>
      </c>
      <c r="D61" s="15"/>
      <c r="E61" s="15"/>
      <c r="F61" s="15"/>
    </row>
    <row r="62" spans="1:6" ht="15.6" x14ac:dyDescent="0.3">
      <c r="A62" s="9" t="s">
        <v>52</v>
      </c>
      <c r="B62" s="14">
        <v>2271.3000000000002</v>
      </c>
      <c r="C62" s="14">
        <v>0</v>
      </c>
      <c r="D62" s="15"/>
      <c r="E62" s="15"/>
      <c r="F62" s="15"/>
    </row>
    <row r="63" spans="1:6" ht="15.6" x14ac:dyDescent="0.3">
      <c r="A63" s="9" t="s">
        <v>125</v>
      </c>
      <c r="B63" s="14">
        <v>539.6</v>
      </c>
      <c r="C63" s="14">
        <v>0</v>
      </c>
      <c r="D63" s="15"/>
      <c r="E63" s="15"/>
      <c r="F63" s="15"/>
    </row>
    <row r="64" spans="1:6" ht="15.6" x14ac:dyDescent="0.3">
      <c r="A64" s="9" t="s">
        <v>53</v>
      </c>
      <c r="B64" s="14">
        <v>34856</v>
      </c>
      <c r="C64" s="14">
        <v>0</v>
      </c>
      <c r="D64" s="15"/>
      <c r="E64" s="15"/>
      <c r="F64" s="15"/>
    </row>
    <row r="65" spans="1:6" ht="15.6" x14ac:dyDescent="0.3">
      <c r="A65" s="9" t="s">
        <v>101</v>
      </c>
      <c r="B65" s="14">
        <v>716.5</v>
      </c>
      <c r="C65" s="14">
        <v>0</v>
      </c>
      <c r="D65" s="15"/>
      <c r="E65" s="15"/>
      <c r="F65" s="15"/>
    </row>
    <row r="66" spans="1:6" ht="15.6" x14ac:dyDescent="0.3">
      <c r="A66" s="9" t="s">
        <v>102</v>
      </c>
      <c r="B66" s="14">
        <v>14077.5</v>
      </c>
      <c r="C66" s="14">
        <v>0</v>
      </c>
      <c r="D66" s="15"/>
      <c r="E66" s="15"/>
      <c r="F66" s="15"/>
    </row>
    <row r="67" spans="1:6" ht="15.6" x14ac:dyDescent="0.3">
      <c r="A67" s="9" t="s">
        <v>126</v>
      </c>
      <c r="B67" s="14">
        <v>400</v>
      </c>
      <c r="C67" s="14">
        <v>0</v>
      </c>
      <c r="D67" s="15"/>
      <c r="E67" s="15"/>
      <c r="F67" s="15"/>
    </row>
    <row r="68" spans="1:6" ht="15.6" x14ac:dyDescent="0.3">
      <c r="A68" s="9" t="s">
        <v>127</v>
      </c>
      <c r="B68" s="14">
        <v>4574.3</v>
      </c>
      <c r="C68" s="14">
        <v>0</v>
      </c>
      <c r="D68" s="15"/>
      <c r="E68" s="15"/>
      <c r="F68" s="15"/>
    </row>
    <row r="69" spans="1:6" ht="15.6" x14ac:dyDescent="0.3">
      <c r="A69" s="9" t="s">
        <v>54</v>
      </c>
      <c r="B69" s="14">
        <v>4672.1000000000004</v>
      </c>
      <c r="C69" s="14">
        <v>0</v>
      </c>
      <c r="D69" s="15"/>
      <c r="E69" s="15"/>
      <c r="F69" s="15"/>
    </row>
    <row r="70" spans="1:6" ht="15.6" x14ac:dyDescent="0.3">
      <c r="A70" s="9" t="s">
        <v>55</v>
      </c>
      <c r="B70" s="14">
        <v>7315.2</v>
      </c>
      <c r="C70" s="14">
        <v>0</v>
      </c>
      <c r="D70" s="15"/>
      <c r="E70" s="15"/>
      <c r="F70" s="15"/>
    </row>
    <row r="71" spans="1:6" ht="15.6" x14ac:dyDescent="0.3">
      <c r="A71" s="9" t="s">
        <v>112</v>
      </c>
      <c r="B71" s="14">
        <v>8181.2</v>
      </c>
      <c r="C71" s="14">
        <v>0</v>
      </c>
      <c r="D71" s="15"/>
      <c r="E71" s="15"/>
      <c r="F71" s="15"/>
    </row>
    <row r="72" spans="1:6" ht="15.6" x14ac:dyDescent="0.3">
      <c r="A72" s="9" t="s">
        <v>128</v>
      </c>
      <c r="B72" s="14">
        <v>7595.7</v>
      </c>
      <c r="C72" s="14">
        <v>0</v>
      </c>
      <c r="D72" s="15"/>
      <c r="E72" s="15"/>
      <c r="F72" s="15"/>
    </row>
    <row r="73" spans="1:6" ht="15.6" x14ac:dyDescent="0.3">
      <c r="A73" s="9" t="s">
        <v>195</v>
      </c>
      <c r="B73" s="14">
        <v>4</v>
      </c>
      <c r="C73" s="14">
        <v>0</v>
      </c>
      <c r="D73" s="15"/>
      <c r="E73" s="15"/>
      <c r="F73" s="15"/>
    </row>
    <row r="74" spans="1:6" ht="15.6" x14ac:dyDescent="0.3">
      <c r="A74" s="9" t="s">
        <v>56</v>
      </c>
      <c r="B74" s="14">
        <v>2685.9</v>
      </c>
      <c r="C74" s="14">
        <v>0</v>
      </c>
      <c r="D74" s="15"/>
      <c r="E74" s="15"/>
      <c r="F74" s="15"/>
    </row>
    <row r="75" spans="1:6" ht="15.6" x14ac:dyDescent="0.3">
      <c r="A75" s="9" t="s">
        <v>103</v>
      </c>
      <c r="B75" s="14">
        <v>1119.5999999999999</v>
      </c>
      <c r="C75" s="14">
        <v>0</v>
      </c>
      <c r="D75" s="15"/>
      <c r="E75" s="15"/>
      <c r="F75" s="15"/>
    </row>
    <row r="76" spans="1:6" ht="15.6" x14ac:dyDescent="0.3">
      <c r="A76" s="9" t="s">
        <v>196</v>
      </c>
      <c r="B76" s="14">
        <v>238.5</v>
      </c>
      <c r="C76" s="14">
        <v>0</v>
      </c>
      <c r="D76" s="15"/>
      <c r="E76" s="15"/>
      <c r="F76" s="15"/>
    </row>
    <row r="77" spans="1:6" ht="15.6" x14ac:dyDescent="0.3">
      <c r="A77" s="9" t="s">
        <v>138</v>
      </c>
      <c r="B77" s="14">
        <v>107.34</v>
      </c>
      <c r="C77" s="14">
        <v>0</v>
      </c>
      <c r="D77" s="15"/>
      <c r="E77" s="15"/>
      <c r="F77" s="15"/>
    </row>
    <row r="78" spans="1:6" ht="15.6" x14ac:dyDescent="0.3">
      <c r="A78" s="9" t="s">
        <v>57</v>
      </c>
      <c r="B78" s="14">
        <v>2241</v>
      </c>
      <c r="C78" s="14">
        <v>0</v>
      </c>
      <c r="D78" s="15"/>
      <c r="E78" s="15"/>
      <c r="F78" s="15"/>
    </row>
    <row r="79" spans="1:6" ht="15.6" x14ac:dyDescent="0.3">
      <c r="A79" s="9" t="s">
        <v>58</v>
      </c>
      <c r="B79" s="14">
        <v>1718.7</v>
      </c>
      <c r="C79" s="14">
        <v>0</v>
      </c>
      <c r="D79" s="15"/>
      <c r="E79" s="15"/>
      <c r="F79" s="15"/>
    </row>
    <row r="80" spans="1:6" ht="15.6" x14ac:dyDescent="0.3">
      <c r="A80" s="9" t="s">
        <v>139</v>
      </c>
      <c r="B80" s="14">
        <v>58.63</v>
      </c>
      <c r="C80" s="14">
        <v>0</v>
      </c>
      <c r="D80" s="15"/>
      <c r="E80" s="15"/>
      <c r="F80" s="15"/>
    </row>
    <row r="81" spans="1:6" ht="15.6" x14ac:dyDescent="0.3">
      <c r="A81" s="9" t="s">
        <v>104</v>
      </c>
      <c r="B81" s="14">
        <v>542.6</v>
      </c>
      <c r="C81" s="14">
        <v>0</v>
      </c>
      <c r="D81" s="15"/>
      <c r="E81" s="15"/>
      <c r="F81" s="15"/>
    </row>
    <row r="82" spans="1:6" ht="15.6" x14ac:dyDescent="0.3">
      <c r="A82" s="9" t="s">
        <v>197</v>
      </c>
      <c r="B82" s="16">
        <v>133577.60000000001</v>
      </c>
      <c r="C82" s="16">
        <v>0</v>
      </c>
      <c r="D82" s="15"/>
      <c r="E82" s="15"/>
      <c r="F82" s="15"/>
    </row>
    <row r="83" spans="1:6" ht="15.6" x14ac:dyDescent="0.3">
      <c r="A83" s="9" t="s">
        <v>129</v>
      </c>
      <c r="B83" s="14">
        <v>84.8</v>
      </c>
      <c r="C83" s="14">
        <v>0</v>
      </c>
      <c r="D83" s="15"/>
      <c r="E83" s="15"/>
      <c r="F83" s="15"/>
    </row>
    <row r="84" spans="1:6" ht="15.6" x14ac:dyDescent="0.3">
      <c r="A84" s="9" t="s">
        <v>130</v>
      </c>
      <c r="B84" s="14">
        <v>1836021.56</v>
      </c>
      <c r="C84" s="14">
        <v>2971</v>
      </c>
      <c r="D84" s="15"/>
      <c r="E84" s="15"/>
      <c r="F84" s="15"/>
    </row>
    <row r="85" spans="1:6" ht="15.6" x14ac:dyDescent="0.3">
      <c r="A85" s="9" t="s">
        <v>140</v>
      </c>
      <c r="B85" s="14">
        <v>339.4</v>
      </c>
      <c r="C85" s="14">
        <v>0</v>
      </c>
      <c r="D85" s="15"/>
      <c r="E85" s="15"/>
      <c r="F85" s="15"/>
    </row>
    <row r="86" spans="1:6" ht="15.6" x14ac:dyDescent="0.3">
      <c r="A86" s="9" t="s">
        <v>198</v>
      </c>
      <c r="B86" s="14">
        <v>656</v>
      </c>
      <c r="C86" s="14">
        <v>0</v>
      </c>
      <c r="D86" s="15"/>
      <c r="E86" s="15"/>
      <c r="F86" s="15"/>
    </row>
    <row r="87" spans="1:6" ht="15.6" x14ac:dyDescent="0.3">
      <c r="A87" s="9" t="s">
        <v>111</v>
      </c>
      <c r="B87" s="14">
        <v>1021.1</v>
      </c>
      <c r="C87" s="14">
        <v>0</v>
      </c>
      <c r="D87" s="15"/>
      <c r="E87" s="15"/>
      <c r="F87" s="15"/>
    </row>
    <row r="88" spans="1:6" ht="15.6" x14ac:dyDescent="0.3">
      <c r="A88" s="9" t="s">
        <v>59</v>
      </c>
      <c r="B88" s="14">
        <v>6168.5</v>
      </c>
      <c r="C88" s="14">
        <v>0</v>
      </c>
      <c r="D88" s="15"/>
      <c r="E88" s="15"/>
      <c r="F88" s="15"/>
    </row>
    <row r="89" spans="1:6" ht="15.6" x14ac:dyDescent="0.3">
      <c r="A89" s="9" t="s">
        <v>199</v>
      </c>
      <c r="B89" s="16">
        <v>136245.1</v>
      </c>
      <c r="C89" s="16">
        <v>0</v>
      </c>
      <c r="D89" s="15"/>
      <c r="E89" s="15"/>
      <c r="F89" s="15"/>
    </row>
    <row r="90" spans="1:6" ht="15.6" x14ac:dyDescent="0.3">
      <c r="A90" s="9" t="s">
        <v>200</v>
      </c>
      <c r="B90" s="14">
        <v>12.58</v>
      </c>
      <c r="C90" s="14">
        <v>0</v>
      </c>
      <c r="D90" s="15"/>
      <c r="E90" s="15"/>
      <c r="F90" s="15"/>
    </row>
    <row r="91" spans="1:6" ht="15.6" x14ac:dyDescent="0.3">
      <c r="A91" s="9" t="s">
        <v>201</v>
      </c>
      <c r="B91" s="14">
        <v>57.45</v>
      </c>
      <c r="C91" s="14">
        <v>0</v>
      </c>
      <c r="D91" s="15"/>
      <c r="E91" s="15"/>
      <c r="F91" s="15"/>
    </row>
    <row r="92" spans="1:6" ht="15.6" x14ac:dyDescent="0.3">
      <c r="A92" s="9" t="s">
        <v>202</v>
      </c>
      <c r="B92" s="14">
        <v>111.9</v>
      </c>
      <c r="C92" s="14">
        <v>0</v>
      </c>
      <c r="D92" s="15"/>
      <c r="E92" s="15"/>
      <c r="F92" s="15"/>
    </row>
    <row r="93" spans="1:6" ht="15.6" x14ac:dyDescent="0.3">
      <c r="A93" s="9" t="s">
        <v>60</v>
      </c>
      <c r="B93" s="14">
        <v>742291.79</v>
      </c>
      <c r="C93" s="14">
        <v>1951</v>
      </c>
      <c r="D93" s="15"/>
      <c r="E93" s="15"/>
      <c r="F93" s="15"/>
    </row>
    <row r="94" spans="1:6" ht="15.6" x14ac:dyDescent="0.3">
      <c r="A94" s="9" t="s">
        <v>61</v>
      </c>
      <c r="B94" s="14">
        <v>9300.5</v>
      </c>
      <c r="C94" s="14">
        <v>0</v>
      </c>
      <c r="D94" s="17"/>
      <c r="E94" s="15"/>
      <c r="F94" s="15"/>
    </row>
    <row r="95" spans="1:6" ht="15.6" x14ac:dyDescent="0.3">
      <c r="A95" s="9" t="s">
        <v>131</v>
      </c>
      <c r="B95" s="14">
        <v>1100926.08</v>
      </c>
      <c r="C95" s="14">
        <v>2449</v>
      </c>
      <c r="D95" s="15"/>
      <c r="E95" s="15"/>
      <c r="F95" s="15"/>
    </row>
    <row r="96" spans="1:6" ht="15.6" x14ac:dyDescent="0.3">
      <c r="A96" s="9" t="s">
        <v>62</v>
      </c>
      <c r="B96" s="14">
        <v>2320570.7400000002</v>
      </c>
      <c r="C96" s="14">
        <v>3605</v>
      </c>
      <c r="D96" s="15"/>
      <c r="E96" s="15"/>
      <c r="F96" s="15"/>
    </row>
    <row r="97" spans="1:6" ht="15.6" x14ac:dyDescent="0.3">
      <c r="A97" s="9" t="s">
        <v>141</v>
      </c>
      <c r="B97" s="14">
        <v>91</v>
      </c>
      <c r="C97" s="14">
        <v>0</v>
      </c>
      <c r="D97" s="15"/>
      <c r="E97" s="15"/>
      <c r="F97" s="15"/>
    </row>
    <row r="98" spans="1:6" ht="15.6" x14ac:dyDescent="0.3">
      <c r="A98" s="9" t="s">
        <v>63</v>
      </c>
      <c r="B98" s="14">
        <v>389.9</v>
      </c>
      <c r="C98" s="14">
        <v>0</v>
      </c>
      <c r="D98" s="15"/>
      <c r="E98" s="17"/>
      <c r="F98" s="17"/>
    </row>
    <row r="99" spans="1:6" ht="15.6" x14ac:dyDescent="0.3">
      <c r="A99" s="9" t="s">
        <v>203</v>
      </c>
      <c r="B99" s="14">
        <v>16.100000000000001</v>
      </c>
      <c r="C99" s="14">
        <v>0</v>
      </c>
      <c r="D99" s="15"/>
      <c r="E99" s="15"/>
      <c r="F99" s="15"/>
    </row>
    <row r="100" spans="1:6" ht="15.6" x14ac:dyDescent="0.3">
      <c r="A100" s="9" t="s">
        <v>64</v>
      </c>
      <c r="B100" s="14">
        <v>586.20000000000005</v>
      </c>
      <c r="C100" s="14">
        <v>0</v>
      </c>
      <c r="D100" s="15"/>
      <c r="E100" s="15"/>
      <c r="F100" s="15"/>
    </row>
    <row r="101" spans="1:6" ht="15.6" x14ac:dyDescent="0.3">
      <c r="A101" s="9" t="s">
        <v>65</v>
      </c>
      <c r="B101" s="14">
        <v>1498.7</v>
      </c>
      <c r="C101" s="14">
        <v>0</v>
      </c>
      <c r="D101" s="15"/>
      <c r="E101" s="15"/>
      <c r="F101" s="15"/>
    </row>
    <row r="102" spans="1:6" ht="15.6" x14ac:dyDescent="0.3">
      <c r="A102" s="9" t="s">
        <v>105</v>
      </c>
      <c r="B102" s="14">
        <v>287.2</v>
      </c>
      <c r="C102" s="14">
        <v>0</v>
      </c>
      <c r="D102" s="15"/>
      <c r="E102" s="15"/>
      <c r="F102" s="15"/>
    </row>
    <row r="103" spans="1:6" ht="15.6" x14ac:dyDescent="0.3">
      <c r="A103" s="9" t="s">
        <v>66</v>
      </c>
      <c r="B103" s="14">
        <v>696233.48</v>
      </c>
      <c r="C103" s="14">
        <v>1307</v>
      </c>
      <c r="D103" s="15"/>
      <c r="E103" s="15"/>
      <c r="F103" s="15"/>
    </row>
    <row r="104" spans="1:6" ht="15.6" x14ac:dyDescent="0.3">
      <c r="A104" s="9" t="s">
        <v>67</v>
      </c>
      <c r="B104" s="14">
        <v>1400.7</v>
      </c>
      <c r="C104" s="14">
        <v>0</v>
      </c>
      <c r="D104" s="15"/>
      <c r="E104" s="15"/>
      <c r="F104" s="15"/>
    </row>
    <row r="105" spans="1:6" ht="15.6" x14ac:dyDescent="0.3">
      <c r="A105" s="9" t="s">
        <v>132</v>
      </c>
      <c r="B105" s="14">
        <v>288</v>
      </c>
      <c r="C105" s="14">
        <v>0</v>
      </c>
      <c r="D105" s="15"/>
      <c r="E105" s="15"/>
      <c r="F105" s="15"/>
    </row>
    <row r="106" spans="1:6" ht="15.6" x14ac:dyDescent="0.3">
      <c r="A106" s="9" t="s">
        <v>68</v>
      </c>
      <c r="B106" s="14">
        <v>960.8</v>
      </c>
      <c r="C106" s="14">
        <v>0</v>
      </c>
      <c r="D106" s="15"/>
      <c r="E106" s="15"/>
      <c r="F106" s="15"/>
    </row>
    <row r="107" spans="1:6" ht="15.6" x14ac:dyDescent="0.3">
      <c r="A107" s="9" t="s">
        <v>69</v>
      </c>
      <c r="B107" s="14">
        <v>31048.1</v>
      </c>
      <c r="C107" s="14">
        <v>0</v>
      </c>
      <c r="D107" s="15"/>
      <c r="E107" s="15"/>
      <c r="F107" s="15"/>
    </row>
    <row r="108" spans="1:6" ht="15.6" x14ac:dyDescent="0.3">
      <c r="A108" s="9" t="s">
        <v>145</v>
      </c>
      <c r="B108" s="14">
        <v>11003</v>
      </c>
      <c r="C108" s="14">
        <v>0</v>
      </c>
      <c r="D108" s="15"/>
      <c r="E108" s="17"/>
      <c r="F108" s="15"/>
    </row>
    <row r="109" spans="1:6" ht="15.6" x14ac:dyDescent="0.3">
      <c r="A109" s="9" t="s">
        <v>70</v>
      </c>
      <c r="B109" s="14">
        <v>14582</v>
      </c>
      <c r="C109" s="14">
        <v>0</v>
      </c>
      <c r="D109" s="15"/>
      <c r="E109" s="15"/>
      <c r="F109" s="15"/>
    </row>
    <row r="110" spans="1:6" ht="15.6" x14ac:dyDescent="0.3">
      <c r="A110" s="9" t="s">
        <v>204</v>
      </c>
      <c r="B110" s="14">
        <v>14203</v>
      </c>
      <c r="C110" s="14">
        <v>0</v>
      </c>
      <c r="D110" s="15"/>
      <c r="E110" s="17"/>
      <c r="F110" s="15"/>
    </row>
    <row r="111" spans="1:6" ht="15.6" x14ac:dyDescent="0.3">
      <c r="A111" s="9" t="s">
        <v>71</v>
      </c>
      <c r="B111" s="14">
        <v>8790.4</v>
      </c>
      <c r="C111" s="14">
        <v>0</v>
      </c>
      <c r="D111" s="15"/>
      <c r="E111" s="17"/>
      <c r="F111" s="15"/>
    </row>
    <row r="112" spans="1:6" ht="31.2" x14ac:dyDescent="0.3">
      <c r="A112" s="9" t="s">
        <v>72</v>
      </c>
      <c r="B112" s="14">
        <v>317.89999999999998</v>
      </c>
      <c r="C112" s="14">
        <v>0</v>
      </c>
      <c r="D112" s="15"/>
      <c r="E112" s="17"/>
      <c r="F112" s="15"/>
    </row>
    <row r="113" spans="1:6" ht="15.6" x14ac:dyDescent="0.3">
      <c r="A113" s="9" t="s">
        <v>73</v>
      </c>
      <c r="B113" s="14">
        <v>2537.5</v>
      </c>
      <c r="C113" s="14">
        <v>0</v>
      </c>
      <c r="D113" s="15"/>
      <c r="E113" s="17"/>
      <c r="F113" s="15"/>
    </row>
    <row r="114" spans="1:6" ht="15.6" x14ac:dyDescent="0.3">
      <c r="A114" s="9" t="s">
        <v>74</v>
      </c>
      <c r="B114" s="14">
        <v>15010</v>
      </c>
      <c r="C114" s="14">
        <v>0</v>
      </c>
      <c r="D114" s="15"/>
      <c r="E114" s="15"/>
      <c r="F114" s="15"/>
    </row>
    <row r="115" spans="1:6" ht="15.6" x14ac:dyDescent="0.3">
      <c r="A115" s="9" t="s">
        <v>106</v>
      </c>
      <c r="B115" s="14">
        <v>4219</v>
      </c>
      <c r="C115" s="14">
        <v>0</v>
      </c>
      <c r="D115" s="15"/>
      <c r="E115" s="15"/>
      <c r="F115" s="15"/>
    </row>
    <row r="116" spans="1:6" ht="15.6" x14ac:dyDescent="0.3">
      <c r="A116" s="9" t="s">
        <v>146</v>
      </c>
      <c r="B116" s="14">
        <v>111.8</v>
      </c>
      <c r="C116" s="14">
        <v>0</v>
      </c>
      <c r="D116" s="15"/>
      <c r="E116" s="15"/>
      <c r="F116" s="15"/>
    </row>
    <row r="117" spans="1:6" ht="15.6" x14ac:dyDescent="0.3">
      <c r="A117" s="9" t="s">
        <v>75</v>
      </c>
      <c r="B117" s="14">
        <v>818511.61</v>
      </c>
      <c r="C117" s="14">
        <v>1500</v>
      </c>
      <c r="D117" s="15"/>
      <c r="E117" s="15"/>
      <c r="F117" s="15"/>
    </row>
    <row r="118" spans="1:6" ht="15.6" x14ac:dyDescent="0.3">
      <c r="A118" s="9" t="s">
        <v>76</v>
      </c>
      <c r="B118" s="14">
        <v>63149.99</v>
      </c>
      <c r="C118" s="14">
        <v>0</v>
      </c>
      <c r="D118" s="15"/>
      <c r="E118" s="15"/>
      <c r="F118" s="15"/>
    </row>
    <row r="119" spans="1:6" ht="15.6" x14ac:dyDescent="0.3">
      <c r="A119" s="9" t="s">
        <v>205</v>
      </c>
      <c r="B119" s="14">
        <v>1841</v>
      </c>
      <c r="C119" s="14">
        <v>0</v>
      </c>
      <c r="D119" s="15"/>
      <c r="E119" s="15"/>
      <c r="F119" s="15"/>
    </row>
    <row r="120" spans="1:6" ht="15.6" x14ac:dyDescent="0.3">
      <c r="A120" s="9" t="s">
        <v>133</v>
      </c>
      <c r="B120" s="14">
        <v>287.8</v>
      </c>
      <c r="C120" s="14">
        <v>0</v>
      </c>
      <c r="D120" s="15"/>
      <c r="E120" s="15"/>
      <c r="F120" s="15"/>
    </row>
    <row r="121" spans="1:6" ht="15.6" x14ac:dyDescent="0.3">
      <c r="A121" s="9" t="s">
        <v>107</v>
      </c>
      <c r="B121" s="14">
        <v>6267.1</v>
      </c>
      <c r="C121" s="14">
        <v>0</v>
      </c>
      <c r="D121" s="15"/>
      <c r="E121" s="15"/>
      <c r="F121" s="15"/>
    </row>
    <row r="122" spans="1:6" ht="15.6" x14ac:dyDescent="0.3">
      <c r="A122" s="18" t="s">
        <v>8</v>
      </c>
      <c r="B122" s="19">
        <v>11440209.130000001</v>
      </c>
      <c r="C122" s="19">
        <v>41870</v>
      </c>
      <c r="D122" s="15"/>
      <c r="E122" s="15"/>
      <c r="F122" s="15"/>
    </row>
    <row r="123" spans="1:6" ht="15.6" x14ac:dyDescent="0.3">
      <c r="A123" s="18"/>
      <c r="B123" s="20"/>
      <c r="C123" s="21"/>
      <c r="D123" s="20"/>
      <c r="E123" s="15"/>
      <c r="F123" s="15"/>
    </row>
    <row r="124" spans="1:6" ht="15.6" x14ac:dyDescent="0.3">
      <c r="A124" s="3"/>
      <c r="B124" s="3"/>
      <c r="C124" s="3"/>
      <c r="D124" s="3"/>
      <c r="E124" s="15"/>
      <c r="F124" s="15"/>
    </row>
    <row r="125" spans="1:6" ht="16.05" customHeight="1" x14ac:dyDescent="0.3">
      <c r="A125" s="36" t="s">
        <v>142</v>
      </c>
      <c r="B125" s="36"/>
      <c r="C125" s="36"/>
      <c r="D125" s="36"/>
      <c r="E125" s="15"/>
      <c r="F125" s="15"/>
    </row>
    <row r="126" spans="1:6" ht="15.6" x14ac:dyDescent="0.3">
      <c r="E126" s="15"/>
      <c r="F126" s="15"/>
    </row>
    <row r="127" spans="1:6" ht="16.05" customHeight="1" x14ac:dyDescent="0.3">
      <c r="A127" s="34" t="s">
        <v>181</v>
      </c>
      <c r="B127" s="34"/>
      <c r="C127" s="34"/>
      <c r="D127" s="34"/>
      <c r="E127" s="15"/>
      <c r="F127" s="15"/>
    </row>
    <row r="128" spans="1:6" ht="15.6" x14ac:dyDescent="0.3">
      <c r="A128" s="34" t="s">
        <v>182</v>
      </c>
      <c r="B128" s="34"/>
      <c r="C128" s="34"/>
      <c r="D128" s="34"/>
      <c r="E128" s="15"/>
      <c r="F128" s="15"/>
    </row>
    <row r="129" spans="1:6" ht="16.05" customHeight="1" x14ac:dyDescent="0.3">
      <c r="A129" s="34" t="s">
        <v>183</v>
      </c>
      <c r="B129" s="34"/>
      <c r="C129" s="34"/>
      <c r="D129" s="34"/>
      <c r="E129" s="15"/>
      <c r="F129" s="15"/>
    </row>
    <row r="130" spans="1:6" ht="15.6" x14ac:dyDescent="0.3">
      <c r="A130" s="34" t="s">
        <v>179</v>
      </c>
      <c r="B130" s="34"/>
      <c r="C130" s="34"/>
      <c r="D130" s="34"/>
      <c r="E130" s="15"/>
      <c r="F130" s="15"/>
    </row>
    <row r="131" spans="1:6" ht="16.05" customHeight="1" x14ac:dyDescent="0.3">
      <c r="A131" s="34" t="s">
        <v>184</v>
      </c>
      <c r="B131" s="34"/>
      <c r="C131" s="34"/>
      <c r="D131" s="34"/>
      <c r="E131" s="15"/>
      <c r="F131" s="15"/>
    </row>
    <row r="132" spans="1:6" ht="15.6" x14ac:dyDescent="0.3">
      <c r="A132" s="3"/>
      <c r="B132" s="3"/>
      <c r="C132" s="3"/>
      <c r="D132" s="3"/>
      <c r="E132" s="15"/>
      <c r="F132" s="15"/>
    </row>
    <row r="133" spans="1:6" ht="15.6" x14ac:dyDescent="0.3">
      <c r="A133" s="3"/>
      <c r="B133" s="3"/>
      <c r="C133" s="3"/>
      <c r="D133" s="3"/>
      <c r="E133" s="15"/>
      <c r="F133" s="15"/>
    </row>
  </sheetData>
  <mergeCells count="7">
    <mergeCell ref="A130:D130"/>
    <mergeCell ref="A131:D131"/>
    <mergeCell ref="A1:D1"/>
    <mergeCell ref="A125:D125"/>
    <mergeCell ref="A127:D127"/>
    <mergeCell ref="A128:D128"/>
    <mergeCell ref="A129:D129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20"/>
  <sheetViews>
    <sheetView workbookViewId="0">
      <selection sqref="A1:XFD1048576"/>
    </sheetView>
  </sheetViews>
  <sheetFormatPr defaultColWidth="9.109375" defaultRowHeight="15" x14ac:dyDescent="0.25"/>
  <cols>
    <col min="1" max="1" width="13.77734375" style="1" customWidth="1"/>
    <col min="2" max="6" width="12.77734375" style="1" customWidth="1"/>
    <col min="7" max="7" width="14.21875" style="1" customWidth="1"/>
    <col min="8" max="13" width="12.77734375" style="1" customWidth="1"/>
    <col min="14" max="14" width="12.88671875" style="1" customWidth="1"/>
    <col min="15" max="16384" width="9.109375" style="1"/>
  </cols>
  <sheetData>
    <row r="1" spans="1:14" ht="15" customHeight="1" x14ac:dyDescent="0.3">
      <c r="A1" s="3" t="s">
        <v>206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4" ht="15.6" x14ac:dyDescent="0.3">
      <c r="A2" s="3" t="s">
        <v>207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.6" x14ac:dyDescent="0.3">
      <c r="A3" s="3" t="s">
        <v>159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6" x14ac:dyDescent="0.3">
      <c r="A4" s="3" t="s">
        <v>175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5.6" x14ac:dyDescent="0.3">
      <c r="A5" s="3" t="s">
        <v>160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15.6" x14ac:dyDescent="0.3">
      <c r="A6" s="3" t="s">
        <v>161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6" x14ac:dyDescent="0.3">
      <c r="A7" s="3" t="s">
        <v>171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</row>
    <row r="8" spans="1:14" ht="15.6" x14ac:dyDescent="0.3">
      <c r="A8" s="22" t="s">
        <v>86</v>
      </c>
      <c r="B8" s="23" t="s">
        <v>77</v>
      </c>
      <c r="C8" s="23" t="s">
        <v>78</v>
      </c>
      <c r="D8" s="23" t="s">
        <v>79</v>
      </c>
      <c r="E8" s="23" t="s">
        <v>80</v>
      </c>
      <c r="F8" s="23" t="s">
        <v>81</v>
      </c>
      <c r="G8" s="23" t="s">
        <v>162</v>
      </c>
      <c r="H8" s="23" t="s">
        <v>163</v>
      </c>
      <c r="I8" s="23" t="s">
        <v>164</v>
      </c>
      <c r="J8" s="23" t="s">
        <v>165</v>
      </c>
      <c r="K8" s="23" t="s">
        <v>166</v>
      </c>
      <c r="L8" s="23" t="s">
        <v>82</v>
      </c>
      <c r="M8" s="23" t="s">
        <v>167</v>
      </c>
      <c r="N8" s="23" t="s">
        <v>208</v>
      </c>
    </row>
    <row r="9" spans="1:14" ht="15.6" x14ac:dyDescent="0.3">
      <c r="A9" s="24">
        <v>45527</v>
      </c>
      <c r="B9" s="8">
        <v>217526.85</v>
      </c>
      <c r="C9" s="8">
        <v>74232.350000000006</v>
      </c>
      <c r="D9" s="8">
        <v>14927.78</v>
      </c>
      <c r="E9" s="8">
        <v>5626.2</v>
      </c>
      <c r="F9" s="8">
        <v>39109.980000000003</v>
      </c>
      <c r="G9" s="8">
        <v>6884.9</v>
      </c>
      <c r="H9" s="8">
        <v>7513.86</v>
      </c>
      <c r="I9" s="8">
        <v>11022.27</v>
      </c>
      <c r="J9" s="8">
        <v>7848</v>
      </c>
      <c r="K9" s="8">
        <v>3641.1</v>
      </c>
      <c r="L9" s="8">
        <v>32824.36</v>
      </c>
      <c r="M9" s="8">
        <v>13065.19</v>
      </c>
      <c r="N9" s="8">
        <v>830.86</v>
      </c>
    </row>
    <row r="10" spans="1:14" ht="15.6" x14ac:dyDescent="0.3">
      <c r="A10" s="24">
        <v>45528</v>
      </c>
      <c r="B10" s="8">
        <v>526619.66</v>
      </c>
      <c r="C10" s="8">
        <v>183635.11</v>
      </c>
      <c r="D10" s="8">
        <v>39687.019999999997</v>
      </c>
      <c r="E10" s="8">
        <v>14616.2</v>
      </c>
      <c r="F10" s="8">
        <v>96731.66</v>
      </c>
      <c r="G10" s="8">
        <v>14341.14</v>
      </c>
      <c r="H10" s="8">
        <v>17591.5</v>
      </c>
      <c r="I10" s="8">
        <v>19735.36</v>
      </c>
      <c r="J10" s="8">
        <v>15173.35</v>
      </c>
      <c r="K10" s="8">
        <v>8059.11</v>
      </c>
      <c r="L10" s="8">
        <v>81402.48</v>
      </c>
      <c r="M10" s="8">
        <v>33190.120000000003</v>
      </c>
      <c r="N10" s="8">
        <v>2456.61</v>
      </c>
    </row>
    <row r="11" spans="1:14" ht="15.6" x14ac:dyDescent="0.3">
      <c r="A11" s="24">
        <v>45529</v>
      </c>
      <c r="B11" s="8">
        <v>575491.86</v>
      </c>
      <c r="C11" s="8">
        <v>180005.83</v>
      </c>
      <c r="D11" s="8">
        <v>41971.58</v>
      </c>
      <c r="E11" s="8">
        <v>19819.45</v>
      </c>
      <c r="F11" s="8">
        <v>105210.84</v>
      </c>
      <c r="G11" s="8">
        <v>15666.24</v>
      </c>
      <c r="H11" s="8">
        <v>24577.56</v>
      </c>
      <c r="I11" s="8">
        <v>30393.37</v>
      </c>
      <c r="J11" s="8">
        <v>15201.11</v>
      </c>
      <c r="K11" s="8">
        <v>2281.44</v>
      </c>
      <c r="L11" s="8">
        <v>90636.07</v>
      </c>
      <c r="M11" s="8">
        <v>45297.25</v>
      </c>
      <c r="N11" s="8">
        <v>4431.12</v>
      </c>
    </row>
    <row r="12" spans="1:14" ht="15.6" x14ac:dyDescent="0.3">
      <c r="A12" s="24">
        <v>45535</v>
      </c>
      <c r="B12" s="8">
        <v>421482.56</v>
      </c>
      <c r="C12" s="8">
        <v>149656.29999999999</v>
      </c>
      <c r="D12" s="8">
        <v>36413.199999999997</v>
      </c>
      <c r="E12" s="8">
        <v>11687.76</v>
      </c>
      <c r="F12" s="8">
        <v>78089.42</v>
      </c>
      <c r="G12" s="8">
        <v>10442.82</v>
      </c>
      <c r="H12" s="8">
        <v>14301.03</v>
      </c>
      <c r="I12" s="8">
        <v>18128.73</v>
      </c>
      <c r="J12" s="8">
        <v>12554.5</v>
      </c>
      <c r="K12" s="8">
        <v>3203.32</v>
      </c>
      <c r="L12" s="8">
        <v>75569.320000000007</v>
      </c>
      <c r="M12" s="8">
        <v>8344.68</v>
      </c>
      <c r="N12" s="8">
        <v>3091.48</v>
      </c>
    </row>
    <row r="13" spans="1:14" ht="15.6" x14ac:dyDescent="0.3">
      <c r="A13" s="24">
        <v>45536</v>
      </c>
      <c r="B13" s="8">
        <v>351787</v>
      </c>
      <c r="C13" s="8">
        <v>124424.08</v>
      </c>
      <c r="D13" s="8">
        <v>30743.68</v>
      </c>
      <c r="E13" s="8">
        <v>7843.82</v>
      </c>
      <c r="F13" s="8">
        <v>62840.56</v>
      </c>
      <c r="G13" s="8">
        <v>9202.7199999999993</v>
      </c>
      <c r="H13" s="8">
        <v>9439.94</v>
      </c>
      <c r="I13" s="8">
        <v>14189.84</v>
      </c>
      <c r="J13" s="8">
        <v>9531.7000000000007</v>
      </c>
      <c r="K13" s="8">
        <v>2615.17</v>
      </c>
      <c r="L13" s="8">
        <v>51612.3</v>
      </c>
      <c r="M13" s="8">
        <v>27225.5</v>
      </c>
      <c r="N13" s="8">
        <v>2117.69</v>
      </c>
    </row>
    <row r="14" spans="1:14" ht="15.6" x14ac:dyDescent="0.3">
      <c r="A14" s="24">
        <v>45537</v>
      </c>
      <c r="B14" s="8">
        <v>510410.47</v>
      </c>
      <c r="C14" s="8">
        <v>154101.82</v>
      </c>
      <c r="D14" s="8">
        <v>35823.19</v>
      </c>
      <c r="E14" s="8">
        <v>15675.3</v>
      </c>
      <c r="F14" s="8">
        <v>97639.2</v>
      </c>
      <c r="G14" s="8">
        <v>16375.78</v>
      </c>
      <c r="H14" s="8">
        <v>19481.18</v>
      </c>
      <c r="I14" s="8">
        <v>22088.61</v>
      </c>
      <c r="J14" s="8">
        <v>13381.2</v>
      </c>
      <c r="K14" s="8">
        <v>2674.2</v>
      </c>
      <c r="L14" s="8">
        <v>85472.61</v>
      </c>
      <c r="M14" s="8">
        <v>43580.97</v>
      </c>
      <c r="N14" s="8">
        <v>4116.41</v>
      </c>
    </row>
    <row r="15" spans="1:14" ht="15.6" x14ac:dyDescent="0.3">
      <c r="A15" s="24">
        <v>45542</v>
      </c>
      <c r="B15" s="8">
        <v>395782.29</v>
      </c>
      <c r="C15" s="8">
        <v>125095.67999999999</v>
      </c>
      <c r="D15" s="8">
        <v>29604.06</v>
      </c>
      <c r="E15" s="8">
        <v>12171.36</v>
      </c>
      <c r="F15" s="8">
        <v>74560.7</v>
      </c>
      <c r="G15" s="8">
        <v>10617.78</v>
      </c>
      <c r="H15" s="8">
        <v>15051.1</v>
      </c>
      <c r="I15" s="8">
        <v>16330.19</v>
      </c>
      <c r="J15" s="8">
        <v>9695.33</v>
      </c>
      <c r="K15" s="8">
        <v>2118.85</v>
      </c>
      <c r="L15" s="8">
        <v>59346.92</v>
      </c>
      <c r="M15" s="8">
        <v>39218.589999999997</v>
      </c>
      <c r="N15" s="8">
        <v>1971.73</v>
      </c>
    </row>
    <row r="16" spans="1:14" ht="15.6" x14ac:dyDescent="0.3">
      <c r="A16" s="24">
        <v>45543</v>
      </c>
      <c r="B16" s="8">
        <v>544915.21</v>
      </c>
      <c r="C16" s="8">
        <v>158489.35999999999</v>
      </c>
      <c r="D16" s="8">
        <v>41198.42</v>
      </c>
      <c r="E16" s="8">
        <v>17235.599999999999</v>
      </c>
      <c r="F16" s="8">
        <v>95065.66</v>
      </c>
      <c r="G16" s="8">
        <v>13700.4</v>
      </c>
      <c r="H16" s="8">
        <v>20798.86</v>
      </c>
      <c r="I16" s="8">
        <v>25635.83</v>
      </c>
      <c r="J16" s="8">
        <v>13578.84</v>
      </c>
      <c r="K16" s="8">
        <v>3172.14</v>
      </c>
      <c r="L16" s="8">
        <v>80839.67</v>
      </c>
      <c r="M16" s="8">
        <v>66390.16</v>
      </c>
      <c r="N16" s="8">
        <v>8810.27</v>
      </c>
    </row>
    <row r="17" spans="1:14" ht="15.6" x14ac:dyDescent="0.3">
      <c r="A17" s="24">
        <v>45548</v>
      </c>
      <c r="B17" s="8">
        <v>606593.42000000004</v>
      </c>
      <c r="C17" s="8">
        <v>178757.83</v>
      </c>
      <c r="D17" s="8">
        <v>51790.64</v>
      </c>
      <c r="E17" s="8">
        <v>22440.92</v>
      </c>
      <c r="F17" s="8">
        <v>118034.09</v>
      </c>
      <c r="G17" s="8">
        <v>15115.34</v>
      </c>
      <c r="H17" s="8">
        <v>17960.080000000002</v>
      </c>
      <c r="I17" s="8">
        <v>33413.19</v>
      </c>
      <c r="J17" s="8">
        <v>12609</v>
      </c>
      <c r="K17" s="8">
        <v>1688.74</v>
      </c>
      <c r="L17" s="8">
        <v>84234.12</v>
      </c>
      <c r="M17" s="8">
        <v>64894.74</v>
      </c>
      <c r="N17" s="8">
        <v>5654.73</v>
      </c>
    </row>
    <row r="18" spans="1:14" ht="15.6" x14ac:dyDescent="0.3">
      <c r="A18" s="24">
        <v>45549</v>
      </c>
      <c r="B18" s="8">
        <v>569364.67000000004</v>
      </c>
      <c r="C18" s="8">
        <v>148987.94</v>
      </c>
      <c r="D18" s="8">
        <v>40398.5</v>
      </c>
      <c r="E18" s="8">
        <v>17555.25</v>
      </c>
      <c r="F18" s="8">
        <v>101346.16</v>
      </c>
      <c r="G18" s="8">
        <v>18619.86</v>
      </c>
      <c r="H18" s="8">
        <v>17591.169999999998</v>
      </c>
      <c r="I18" s="8">
        <v>27354.880000000001</v>
      </c>
      <c r="J18" s="8">
        <v>45863.33</v>
      </c>
      <c r="K18" s="8">
        <v>1200.94</v>
      </c>
      <c r="L18" s="8">
        <v>78129.66</v>
      </c>
      <c r="M18" s="8">
        <v>66915.77</v>
      </c>
      <c r="N18" s="8">
        <v>5401.21</v>
      </c>
    </row>
    <row r="19" spans="1:14" ht="15.6" x14ac:dyDescent="0.3">
      <c r="A19" s="24">
        <v>45550</v>
      </c>
      <c r="B19" s="8">
        <v>536455.98</v>
      </c>
      <c r="C19" s="8">
        <v>169841.42</v>
      </c>
      <c r="D19" s="8">
        <v>41252.720000000001</v>
      </c>
      <c r="E19" s="8">
        <v>17489.66</v>
      </c>
      <c r="F19" s="8">
        <v>88004.160000000003</v>
      </c>
      <c r="G19" s="8">
        <v>20602.28</v>
      </c>
      <c r="H19" s="8">
        <v>20095.38</v>
      </c>
      <c r="I19" s="8">
        <v>29170.74</v>
      </c>
      <c r="J19" s="8">
        <v>31528.69</v>
      </c>
      <c r="K19" s="8">
        <v>3096.92</v>
      </c>
      <c r="L19" s="8">
        <v>71485.3</v>
      </c>
      <c r="M19" s="8">
        <v>41755.47</v>
      </c>
      <c r="N19" s="8">
        <v>2133.2399999999998</v>
      </c>
    </row>
    <row r="20" spans="1:14" ht="15.6" x14ac:dyDescent="0.3">
      <c r="A20" s="3" t="s">
        <v>168</v>
      </c>
      <c r="B20" s="8">
        <v>5256429.97</v>
      </c>
      <c r="C20" s="8">
        <v>1647227.72</v>
      </c>
      <c r="D20" s="8">
        <v>403810.79</v>
      </c>
      <c r="E20" s="8">
        <v>162161.51999999999</v>
      </c>
      <c r="F20" s="8">
        <v>956632.43</v>
      </c>
      <c r="G20" s="8">
        <v>151569.26</v>
      </c>
      <c r="H20" s="8">
        <v>184401.66</v>
      </c>
      <c r="I20" s="8">
        <v>247463.01</v>
      </c>
      <c r="J20" s="8">
        <v>186965.05</v>
      </c>
      <c r="K20" s="8">
        <v>33751.93</v>
      </c>
      <c r="L20" s="8">
        <v>791552.81</v>
      </c>
      <c r="M20" s="8">
        <v>449878.44</v>
      </c>
      <c r="N20" s="8">
        <v>41015.35</v>
      </c>
    </row>
  </sheetData>
  <pageMargins left="0" right="0" top="0.75" bottom="0" header="0.3" footer="0.3"/>
  <pageSetup scale="77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4"/>
  <sheetViews>
    <sheetView workbookViewId="0">
      <selection activeCell="K28" sqref="K28"/>
    </sheetView>
  </sheetViews>
  <sheetFormatPr defaultColWidth="8.77734375" defaultRowHeight="15.6" x14ac:dyDescent="0.3"/>
  <cols>
    <col min="1" max="1" width="25.109375" style="3" bestFit="1" customWidth="1"/>
    <col min="2" max="2" width="18.109375" style="3" bestFit="1" customWidth="1"/>
    <col min="3" max="3" width="8.77734375" style="3"/>
    <col min="4" max="4" width="10.109375" style="3" bestFit="1" customWidth="1"/>
    <col min="5" max="5" width="11.6640625" style="3" bestFit="1" customWidth="1"/>
    <col min="6" max="6" width="8.77734375" style="3"/>
    <col min="7" max="7" width="9.109375" style="3" bestFit="1" customWidth="1"/>
    <col min="8" max="8" width="8.109375" style="3" bestFit="1" customWidth="1"/>
    <col min="9" max="16384" width="8.77734375" style="3"/>
  </cols>
  <sheetData>
    <row r="1" spans="1:5" ht="14.55" customHeight="1" x14ac:dyDescent="0.3">
      <c r="A1" s="35" t="s">
        <v>83</v>
      </c>
      <c r="B1" s="35"/>
      <c r="C1" s="35"/>
    </row>
    <row r="2" spans="1:5" x14ac:dyDescent="0.3">
      <c r="A2" s="9" t="s">
        <v>84</v>
      </c>
      <c r="B2" s="25">
        <v>45280</v>
      </c>
      <c r="C2" s="9"/>
      <c r="D2" s="9" t="s">
        <v>85</v>
      </c>
      <c r="E2" s="25">
        <v>45650</v>
      </c>
    </row>
    <row r="3" spans="1:5" x14ac:dyDescent="0.3">
      <c r="A3" s="9" t="s">
        <v>87</v>
      </c>
      <c r="B3" s="9" t="s">
        <v>88</v>
      </c>
    </row>
    <row r="4" spans="1:5" ht="31.2" x14ac:dyDescent="0.3">
      <c r="A4" s="9" t="s">
        <v>89</v>
      </c>
      <c r="B4" s="9" t="s">
        <v>176</v>
      </c>
    </row>
    <row r="5" spans="1:5" x14ac:dyDescent="0.3">
      <c r="A5" s="26" t="s">
        <v>225</v>
      </c>
      <c r="B5" s="26" t="s">
        <v>226</v>
      </c>
    </row>
    <row r="6" spans="1:5" x14ac:dyDescent="0.3">
      <c r="A6" s="9" t="s">
        <v>90</v>
      </c>
      <c r="B6" s="15">
        <v>11</v>
      </c>
    </row>
    <row r="7" spans="1:5" x14ac:dyDescent="0.3">
      <c r="A7" s="9" t="s">
        <v>209</v>
      </c>
      <c r="B7" s="15">
        <v>81</v>
      </c>
    </row>
    <row r="8" spans="1:5" x14ac:dyDescent="0.3">
      <c r="A8" s="9" t="s">
        <v>91</v>
      </c>
      <c r="B8" s="15">
        <v>17</v>
      </c>
    </row>
    <row r="9" spans="1:5" x14ac:dyDescent="0.3">
      <c r="A9" s="9" t="s">
        <v>92</v>
      </c>
      <c r="B9" s="15">
        <v>0</v>
      </c>
    </row>
    <row r="10" spans="1:5" x14ac:dyDescent="0.3">
      <c r="A10" s="9" t="s">
        <v>93</v>
      </c>
      <c r="B10" s="15">
        <v>0</v>
      </c>
    </row>
    <row r="11" spans="1:5" x14ac:dyDescent="0.3">
      <c r="A11" s="9" t="s">
        <v>180</v>
      </c>
      <c r="B11" s="14">
        <f>'Consolidated Pools Report'!B20</f>
        <v>5256429.97</v>
      </c>
    </row>
    <row r="12" spans="1:5" x14ac:dyDescent="0.3">
      <c r="A12" s="9" t="s">
        <v>210</v>
      </c>
      <c r="B12" s="17">
        <v>1068480</v>
      </c>
    </row>
    <row r="13" spans="1:5" x14ac:dyDescent="0.3">
      <c r="A13" s="9" t="s">
        <v>211</v>
      </c>
      <c r="B13" s="15">
        <v>470</v>
      </c>
    </row>
    <row r="14" spans="1:5" ht="31.2" x14ac:dyDescent="0.3">
      <c r="A14" s="9" t="s">
        <v>94</v>
      </c>
      <c r="B14" s="15">
        <v>5.8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849244-B41A-4A7A-B6DD-F55517C1320E}">
  <dimension ref="A1:E14"/>
  <sheetViews>
    <sheetView workbookViewId="0">
      <selection sqref="A1:XFD1048576"/>
    </sheetView>
  </sheetViews>
  <sheetFormatPr defaultColWidth="8.77734375" defaultRowHeight="15.6" x14ac:dyDescent="0.3"/>
  <cols>
    <col min="1" max="1" width="25.109375" style="3" bestFit="1" customWidth="1"/>
    <col min="2" max="2" width="18.109375" style="3" bestFit="1" customWidth="1"/>
    <col min="3" max="3" width="8.77734375" style="3"/>
    <col min="4" max="4" width="10.109375" style="3" bestFit="1" customWidth="1"/>
    <col min="5" max="5" width="11.6640625" style="3" bestFit="1" customWidth="1"/>
    <col min="6" max="6" width="8.77734375" style="3"/>
    <col min="7" max="7" width="9.109375" style="3" bestFit="1" customWidth="1"/>
    <col min="8" max="8" width="8.109375" style="3" bestFit="1" customWidth="1"/>
    <col min="9" max="16384" width="8.77734375" style="3"/>
  </cols>
  <sheetData>
    <row r="1" spans="1:5" ht="14.55" customHeight="1" x14ac:dyDescent="0.3">
      <c r="A1" s="35" t="s">
        <v>83</v>
      </c>
      <c r="B1" s="35"/>
      <c r="C1" s="35"/>
    </row>
    <row r="2" spans="1:5" x14ac:dyDescent="0.3">
      <c r="A2" s="9" t="s">
        <v>84</v>
      </c>
      <c r="B2" s="25">
        <v>45280</v>
      </c>
      <c r="C2" s="9"/>
      <c r="D2" s="9" t="s">
        <v>85</v>
      </c>
      <c r="E2" s="25">
        <v>45650</v>
      </c>
    </row>
    <row r="3" spans="1:5" x14ac:dyDescent="0.3">
      <c r="A3" s="9" t="s">
        <v>87</v>
      </c>
      <c r="B3" s="9" t="s">
        <v>19</v>
      </c>
    </row>
    <row r="4" spans="1:5" ht="31.2" x14ac:dyDescent="0.3">
      <c r="A4" s="9" t="s">
        <v>89</v>
      </c>
      <c r="B4" s="9" t="s">
        <v>176</v>
      </c>
    </row>
    <row r="5" spans="1:5" x14ac:dyDescent="0.3">
      <c r="A5" s="26" t="s">
        <v>225</v>
      </c>
      <c r="B5" s="26" t="s">
        <v>226</v>
      </c>
    </row>
    <row r="6" spans="1:5" x14ac:dyDescent="0.3">
      <c r="A6" s="9" t="s">
        <v>90</v>
      </c>
      <c r="B6" s="15">
        <v>6</v>
      </c>
    </row>
    <row r="7" spans="1:5" x14ac:dyDescent="0.3">
      <c r="A7" s="9" t="s">
        <v>209</v>
      </c>
      <c r="B7" s="15">
        <v>6</v>
      </c>
    </row>
    <row r="8" spans="1:5" x14ac:dyDescent="0.3">
      <c r="A8" s="9" t="s">
        <v>91</v>
      </c>
      <c r="B8" s="15">
        <v>2</v>
      </c>
    </row>
    <row r="9" spans="1:5" x14ac:dyDescent="0.3">
      <c r="A9" s="9" t="s">
        <v>92</v>
      </c>
      <c r="B9" s="15">
        <v>0</v>
      </c>
    </row>
    <row r="10" spans="1:5" x14ac:dyDescent="0.3">
      <c r="A10" s="9" t="s">
        <v>93</v>
      </c>
      <c r="B10" s="15">
        <v>0</v>
      </c>
    </row>
    <row r="11" spans="1:5" x14ac:dyDescent="0.3">
      <c r="A11" s="9" t="s">
        <v>180</v>
      </c>
      <c r="B11" s="14">
        <v>164619.82</v>
      </c>
    </row>
    <row r="12" spans="1:5" x14ac:dyDescent="0.3">
      <c r="A12" s="9" t="s">
        <v>210</v>
      </c>
      <c r="B12" s="17">
        <v>60680</v>
      </c>
    </row>
    <row r="13" spans="1:5" x14ac:dyDescent="0.3">
      <c r="A13" s="9" t="s">
        <v>211</v>
      </c>
      <c r="B13" s="15">
        <v>28</v>
      </c>
    </row>
    <row r="14" spans="1:5" ht="31.2" x14ac:dyDescent="0.3">
      <c r="A14" s="9" t="s">
        <v>94</v>
      </c>
      <c r="B14" s="15">
        <v>4.67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4"/>
  <sheetViews>
    <sheetView workbookViewId="0">
      <selection activeCell="I12" sqref="I12"/>
    </sheetView>
  </sheetViews>
  <sheetFormatPr defaultColWidth="8.77734375" defaultRowHeight="15.6" x14ac:dyDescent="0.3"/>
  <cols>
    <col min="1" max="1" width="25.109375" style="3" bestFit="1" customWidth="1"/>
    <col min="2" max="2" width="18.109375" style="3" bestFit="1" customWidth="1"/>
    <col min="3" max="3" width="8.77734375" style="3"/>
    <col min="4" max="4" width="12.109375" style="3" bestFit="1" customWidth="1"/>
    <col min="5" max="5" width="11.6640625" style="3" bestFit="1" customWidth="1"/>
    <col min="6" max="6" width="8.77734375" style="3"/>
    <col min="7" max="7" width="9.109375" style="3" bestFit="1" customWidth="1"/>
    <col min="8" max="8" width="8.109375" style="3" bestFit="1" customWidth="1"/>
    <col min="9" max="16384" width="8.77734375" style="3"/>
  </cols>
  <sheetData>
    <row r="1" spans="1:5" ht="14.55" customHeight="1" x14ac:dyDescent="0.3">
      <c r="A1" s="35" t="s">
        <v>83</v>
      </c>
      <c r="B1" s="35"/>
      <c r="C1" s="35"/>
    </row>
    <row r="2" spans="1:5" x14ac:dyDescent="0.3">
      <c r="A2" s="9" t="s">
        <v>84</v>
      </c>
      <c r="B2" s="25">
        <v>45280</v>
      </c>
      <c r="C2" s="9"/>
      <c r="D2" s="9" t="s">
        <v>85</v>
      </c>
      <c r="E2" s="25">
        <v>45650</v>
      </c>
    </row>
    <row r="3" spans="1:5" x14ac:dyDescent="0.3">
      <c r="A3" s="9" t="s">
        <v>87</v>
      </c>
      <c r="B3" s="9" t="s">
        <v>212</v>
      </c>
    </row>
    <row r="4" spans="1:5" ht="31.2" x14ac:dyDescent="0.3">
      <c r="A4" s="9" t="s">
        <v>89</v>
      </c>
      <c r="B4" s="9" t="s">
        <v>176</v>
      </c>
    </row>
    <row r="5" spans="1:5" x14ac:dyDescent="0.3">
      <c r="A5" s="26" t="s">
        <v>225</v>
      </c>
      <c r="B5" s="26" t="s">
        <v>226</v>
      </c>
    </row>
    <row r="6" spans="1:5" x14ac:dyDescent="0.3">
      <c r="A6" s="9" t="s">
        <v>90</v>
      </c>
      <c r="B6" s="15">
        <v>11</v>
      </c>
    </row>
    <row r="7" spans="1:5" x14ac:dyDescent="0.3">
      <c r="A7" s="9" t="s">
        <v>209</v>
      </c>
      <c r="B7" s="15">
        <v>75</v>
      </c>
    </row>
    <row r="8" spans="1:5" x14ac:dyDescent="0.3">
      <c r="A8" s="9" t="s">
        <v>91</v>
      </c>
      <c r="B8" s="15">
        <v>15</v>
      </c>
    </row>
    <row r="9" spans="1:5" x14ac:dyDescent="0.3">
      <c r="A9" s="9" t="s">
        <v>92</v>
      </c>
      <c r="B9" s="15">
        <v>0</v>
      </c>
    </row>
    <row r="10" spans="1:5" x14ac:dyDescent="0.3">
      <c r="A10" s="9" t="s">
        <v>93</v>
      </c>
      <c r="B10" s="15">
        <v>0</v>
      </c>
    </row>
    <row r="11" spans="1:5" x14ac:dyDescent="0.3">
      <c r="A11" s="9" t="s">
        <v>180</v>
      </c>
      <c r="B11" s="14">
        <f>+'Runner''s Stats'!B11-'Runner''s Stats QH'!B11</f>
        <v>5091810.1499999994</v>
      </c>
      <c r="D11" s="27"/>
    </row>
    <row r="12" spans="1:5" x14ac:dyDescent="0.3">
      <c r="A12" s="9" t="s">
        <v>210</v>
      </c>
      <c r="B12" s="17">
        <v>1007800</v>
      </c>
    </row>
    <row r="13" spans="1:5" x14ac:dyDescent="0.3">
      <c r="A13" s="9" t="s">
        <v>211</v>
      </c>
      <c r="B13" s="15">
        <v>442</v>
      </c>
    </row>
    <row r="14" spans="1:5" ht="31.2" x14ac:dyDescent="0.3">
      <c r="A14" s="9" t="s">
        <v>94</v>
      </c>
      <c r="B14" s="15">
        <v>5.89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QH</vt:lpstr>
      <vt:lpstr>Runner's Stats TB</vt:lpstr>
      <vt:lpstr>ColumnTitle1.A2.A7.1</vt:lpstr>
      <vt:lpstr>ColumnTitle4.A9.N20.4</vt:lpstr>
      <vt:lpstr>'Handle and Attendance'!Print_Titles</vt:lpstr>
      <vt:lpstr>RowTitle5.A6.A14.5</vt:lpstr>
      <vt:lpstr>RowTitle6.A6.A14.6</vt:lpstr>
      <vt:lpstr>RowTItle7.A6.A14.7</vt:lpstr>
      <vt:lpstr>TitleRegion2.A7.G52.2</vt:lpstr>
      <vt:lpstr>TitleRegion3.A9.C122.3.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Garmire, Christopher@CHRB</cp:lastModifiedBy>
  <cp:lastPrinted>2024-02-09T13:53:04Z</cp:lastPrinted>
  <dcterms:created xsi:type="dcterms:W3CDTF">2013-05-10T17:00:07Z</dcterms:created>
  <dcterms:modified xsi:type="dcterms:W3CDTF">2025-11-10T22:13:28Z</dcterms:modified>
</cp:coreProperties>
</file>